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5G\ITU_SelfEvaluation\eMBB_SE_EvaluationSummary\eMBB_SE_3gppVerion\v47_hw_wy\"/>
    </mc:Choice>
  </mc:AlternateContent>
  <bookViews>
    <workbookView xWindow="0" yWindow="0" windowWidth="20850" windowHeight="6075" tabRatio="923"/>
  </bookViews>
  <sheets>
    <sheet name="Revision comments" sheetId="59" r:id="rId1"/>
    <sheet name="DL_Para_700MHz" sheetId="105" r:id="rId2"/>
    <sheet name="UL_Para_700MHz" sheetId="107" r:id="rId3"/>
    <sheet name="DL_Para_4GHz" sheetId="98" r:id="rId4"/>
    <sheet name="UL_Para_4GHz" sheetId="101" r:id="rId5"/>
    <sheet name="DL_Para_LMLC" sheetId="108" r:id="rId6"/>
    <sheet name="UL_Para_LMLC" sheetId="109" r:id="rId7"/>
    <sheet name="DL_OH_Para" sheetId="104" r:id="rId8"/>
    <sheet name="UL_OH_Para" sheetId="100" r:id="rId9"/>
    <sheet name="DL_OH" sheetId="112" r:id="rId10"/>
    <sheet name="UL_OH" sheetId="114" r:id="rId11"/>
    <sheet name="Results_700MHz" sheetId="102" r:id="rId12"/>
    <sheet name="Results_4GHz" sheetId="110" r:id="rId13"/>
    <sheet name="Results_LMLC" sheetId="111" r:id="rId14"/>
    <sheet name="Results_700MHz_LargerBW" sheetId="115" r:id="rId15"/>
    <sheet name="Results_4GHz_LargerBW" sheetId="116" r:id="rId16"/>
    <sheet name="Results_LMLC_LargerBW" sheetId="117" r:id="rId17"/>
  </sheets>
  <calcPr calcId="152511"/>
</workbook>
</file>

<file path=xl/calcChain.xml><?xml version="1.0" encoding="utf-8"?>
<calcChain xmlns="http://schemas.openxmlformats.org/spreadsheetml/2006/main">
  <c r="M128" i="117" l="1"/>
  <c r="M72" i="117"/>
  <c r="M71" i="117"/>
  <c r="N172" i="116"/>
  <c r="N171" i="116"/>
  <c r="N169" i="116"/>
  <c r="N168" i="116"/>
  <c r="N92" i="116"/>
  <c r="N90" i="116"/>
  <c r="N94" i="116"/>
  <c r="N93" i="116"/>
  <c r="N91" i="116"/>
  <c r="N89" i="116"/>
  <c r="L84" i="111"/>
  <c r="L37" i="111"/>
  <c r="M106" i="110"/>
  <c r="M105" i="110"/>
  <c r="M103" i="110"/>
  <c r="M102" i="110"/>
  <c r="M50" i="110"/>
  <c r="M49" i="110"/>
  <c r="M48" i="110"/>
  <c r="M47" i="110"/>
  <c r="M29" i="114" l="1"/>
  <c r="N29" i="114" s="1"/>
  <c r="L29" i="114"/>
  <c r="G29" i="114"/>
  <c r="P29" i="114" s="1"/>
  <c r="T70" i="112"/>
  <c r="U70" i="112"/>
  <c r="W64" i="112"/>
  <c r="Q70" i="112"/>
  <c r="R70" i="112" s="1"/>
  <c r="S70" i="112" s="1"/>
  <c r="P70" i="112"/>
  <c r="N70" i="112"/>
  <c r="O70" i="112" s="1"/>
  <c r="M70" i="112"/>
  <c r="K70" i="112"/>
  <c r="O29" i="114" l="1"/>
  <c r="Q29" i="114" s="1"/>
  <c r="R29" i="114" s="1"/>
  <c r="V70" i="112"/>
  <c r="W70" i="112" s="1"/>
  <c r="AU75" i="110"/>
  <c r="AT75" i="110"/>
  <c r="AS75" i="110"/>
  <c r="AU74" i="110"/>
  <c r="AT74" i="110"/>
  <c r="AS74" i="110"/>
  <c r="AU16" i="110"/>
  <c r="AT16" i="110"/>
  <c r="AS16" i="110"/>
  <c r="AU15" i="110"/>
  <c r="AT15" i="110"/>
  <c r="AS15" i="110"/>
  <c r="AV141" i="116"/>
  <c r="AU141" i="116"/>
  <c r="AT141" i="116"/>
  <c r="AV140" i="116"/>
  <c r="AU140" i="116"/>
  <c r="AT140" i="116"/>
  <c r="AV32" i="116"/>
  <c r="AU32" i="116"/>
  <c r="AT32" i="116"/>
  <c r="AV31" i="116"/>
  <c r="AU31" i="116"/>
  <c r="AT31" i="116"/>
  <c r="AV30" i="116"/>
  <c r="AU30" i="116"/>
  <c r="AT30" i="116"/>
  <c r="AV29" i="116"/>
  <c r="AU29" i="116"/>
  <c r="AT29" i="116"/>
  <c r="AV28" i="116"/>
  <c r="AU28" i="116"/>
  <c r="AT28" i="116"/>
  <c r="AV27" i="116"/>
  <c r="AU27" i="116"/>
  <c r="AT27" i="116"/>
  <c r="AS75" i="102"/>
  <c r="AR75" i="102"/>
  <c r="AQ75" i="102"/>
  <c r="AS74" i="102"/>
  <c r="AR74" i="102"/>
  <c r="AQ74" i="102"/>
  <c r="AS28" i="102"/>
  <c r="AR28" i="102"/>
  <c r="AQ28" i="102"/>
  <c r="AS27" i="102"/>
  <c r="AR27" i="102"/>
  <c r="AQ27" i="102"/>
  <c r="AT155" i="115"/>
  <c r="AS155" i="115"/>
  <c r="AR155" i="115"/>
  <c r="AT154" i="115"/>
  <c r="AS154" i="115"/>
  <c r="AR154" i="115"/>
  <c r="AT152" i="115"/>
  <c r="AS152" i="115"/>
  <c r="AR152" i="115"/>
  <c r="AT151" i="115"/>
  <c r="AS151" i="115"/>
  <c r="AR151" i="115"/>
  <c r="AT149" i="115"/>
  <c r="AS149" i="115"/>
  <c r="AR149" i="115"/>
  <c r="AT148" i="115"/>
  <c r="AS148" i="115"/>
  <c r="AR148" i="115"/>
  <c r="AT146" i="115"/>
  <c r="AS146" i="115"/>
  <c r="AR146" i="115"/>
  <c r="AT145" i="115"/>
  <c r="AS145" i="115"/>
  <c r="AR145" i="115"/>
  <c r="AT143" i="115"/>
  <c r="AS143" i="115"/>
  <c r="AR143" i="115"/>
  <c r="AT142" i="115"/>
  <c r="AS142" i="115"/>
  <c r="AR142" i="115"/>
  <c r="AT140" i="115"/>
  <c r="AS140" i="115"/>
  <c r="AR140" i="115"/>
  <c r="AT139" i="115"/>
  <c r="AS139" i="115"/>
  <c r="AR139" i="115"/>
  <c r="AT137" i="115"/>
  <c r="AS137" i="115"/>
  <c r="AR137" i="115"/>
  <c r="AT136" i="115"/>
  <c r="AS136" i="115"/>
  <c r="AR136" i="115"/>
  <c r="AT134" i="115"/>
  <c r="AS134" i="115"/>
  <c r="AR134" i="115"/>
  <c r="AT133" i="115"/>
  <c r="AS133" i="115"/>
  <c r="AR133" i="115"/>
  <c r="AT131" i="115"/>
  <c r="AS131" i="115"/>
  <c r="AR131" i="115"/>
  <c r="AT130" i="115"/>
  <c r="AS130" i="115"/>
  <c r="AR130" i="115"/>
  <c r="AT127" i="115"/>
  <c r="AS127" i="115"/>
  <c r="AR127" i="115"/>
  <c r="AT126" i="115"/>
  <c r="AS126" i="115"/>
  <c r="AR126" i="115"/>
  <c r="AT124" i="115"/>
  <c r="AS124" i="115"/>
  <c r="AR124" i="115"/>
  <c r="AT123" i="115"/>
  <c r="AS123" i="115"/>
  <c r="AR123" i="115"/>
  <c r="AT121" i="115"/>
  <c r="AS121" i="115"/>
  <c r="AR121" i="115"/>
  <c r="AT120" i="115"/>
  <c r="AS120" i="115"/>
  <c r="AR120" i="115"/>
  <c r="AT118" i="115"/>
  <c r="AS118" i="115"/>
  <c r="AR118" i="115"/>
  <c r="AT117" i="115"/>
  <c r="AS117" i="115"/>
  <c r="AR117" i="115"/>
  <c r="AT115" i="115"/>
  <c r="AS115" i="115"/>
  <c r="AR115" i="115"/>
  <c r="AT114" i="115"/>
  <c r="AS114" i="115"/>
  <c r="AR114" i="115"/>
  <c r="AT112" i="115"/>
  <c r="AS112" i="115"/>
  <c r="AR112" i="115"/>
  <c r="AT111" i="115"/>
  <c r="AS111" i="115"/>
  <c r="AR111" i="115"/>
  <c r="AT108" i="115"/>
  <c r="AS108" i="115"/>
  <c r="AR108" i="115"/>
  <c r="AT107" i="115"/>
  <c r="AS107" i="115"/>
  <c r="AR107" i="115"/>
  <c r="AT105" i="115"/>
  <c r="AS105" i="115"/>
  <c r="AR105" i="115"/>
  <c r="AT104" i="115"/>
  <c r="AS104" i="115"/>
  <c r="AR104" i="115"/>
  <c r="AT103" i="115"/>
  <c r="AS103" i="115"/>
  <c r="AR103" i="115"/>
  <c r="AT102" i="115"/>
  <c r="AS102" i="115"/>
  <c r="AR102" i="115"/>
  <c r="AT101" i="115"/>
  <c r="AS101" i="115"/>
  <c r="AR101" i="115"/>
  <c r="AT100" i="115"/>
  <c r="AS100" i="115"/>
  <c r="AR100" i="115"/>
  <c r="AT98" i="115"/>
  <c r="AS98" i="115"/>
  <c r="AR98" i="115"/>
  <c r="AT97" i="115"/>
  <c r="AS97" i="115"/>
  <c r="AR97" i="115"/>
  <c r="AT96" i="115"/>
  <c r="AS96" i="115"/>
  <c r="AR96" i="115"/>
  <c r="AT95" i="115"/>
  <c r="AS95" i="115"/>
  <c r="AR95" i="115"/>
  <c r="AT94" i="115"/>
  <c r="AS94" i="115"/>
  <c r="AR94" i="115"/>
  <c r="AT93" i="115"/>
  <c r="AS93" i="115"/>
  <c r="AR93" i="115"/>
  <c r="AT91" i="115"/>
  <c r="AS91" i="115"/>
  <c r="AR91" i="115"/>
  <c r="AT90" i="115"/>
  <c r="AS90" i="115"/>
  <c r="AR90" i="115"/>
  <c r="AT89" i="115"/>
  <c r="AS89" i="115"/>
  <c r="AR89" i="115"/>
  <c r="AT88" i="115"/>
  <c r="AS88" i="115"/>
  <c r="AR88" i="115"/>
  <c r="AT86" i="115"/>
  <c r="AS86" i="115"/>
  <c r="AR86" i="115"/>
  <c r="AT85" i="115"/>
  <c r="AS85" i="115"/>
  <c r="AR85" i="115"/>
  <c r="AT84" i="115"/>
  <c r="AS84" i="115"/>
  <c r="AR84" i="115"/>
  <c r="AT83" i="115"/>
  <c r="AS83" i="115"/>
  <c r="AR83" i="115"/>
  <c r="AT81" i="115"/>
  <c r="AS81" i="115"/>
  <c r="AR81" i="115"/>
  <c r="AT80" i="115"/>
  <c r="AS80" i="115"/>
  <c r="AR80" i="115"/>
  <c r="AT79" i="115"/>
  <c r="AS79" i="115"/>
  <c r="AR79" i="115"/>
  <c r="AT78" i="115"/>
  <c r="AS78" i="115"/>
  <c r="AR78" i="115"/>
  <c r="AT76" i="115"/>
  <c r="AS76" i="115"/>
  <c r="AR76" i="115"/>
  <c r="AT75" i="115"/>
  <c r="AS75" i="115"/>
  <c r="AR75" i="115"/>
  <c r="AT74" i="115"/>
  <c r="AS74" i="115"/>
  <c r="AR74" i="115"/>
  <c r="AT73" i="115"/>
  <c r="AS73" i="115"/>
  <c r="AR73" i="115"/>
  <c r="AT72" i="115"/>
  <c r="AS72" i="115"/>
  <c r="AR72" i="115"/>
  <c r="AT71" i="115"/>
  <c r="AS71" i="115"/>
  <c r="AR71" i="115"/>
  <c r="AT69" i="115"/>
  <c r="AS69" i="115"/>
  <c r="AR69" i="115"/>
  <c r="AT68" i="115"/>
  <c r="AS68" i="115"/>
  <c r="AR68" i="115"/>
  <c r="AT67" i="115"/>
  <c r="AS67" i="115"/>
  <c r="AR67" i="115"/>
  <c r="AT66" i="115"/>
  <c r="AS66" i="115"/>
  <c r="AR66" i="115"/>
  <c r="AT64" i="115"/>
  <c r="AS64" i="115"/>
  <c r="AR64" i="115"/>
  <c r="AT63" i="115"/>
  <c r="AS63" i="115"/>
  <c r="AR63" i="115"/>
  <c r="AT62" i="115"/>
  <c r="AS62" i="115"/>
  <c r="AR62" i="115"/>
  <c r="AT61" i="115"/>
  <c r="AS61" i="115"/>
  <c r="AR61" i="115"/>
  <c r="AT60" i="115"/>
  <c r="AS60" i="115"/>
  <c r="AR60" i="115"/>
  <c r="AT59" i="115"/>
  <c r="AS59" i="115"/>
  <c r="AR59" i="115"/>
  <c r="AT56" i="115"/>
  <c r="AS56" i="115"/>
  <c r="AR56" i="115"/>
  <c r="AT55" i="115"/>
  <c r="AS55" i="115"/>
  <c r="AR55" i="115"/>
  <c r="AT54" i="115"/>
  <c r="AS54" i="115"/>
  <c r="AR54" i="115"/>
  <c r="AT53" i="115"/>
  <c r="AS53" i="115"/>
  <c r="AR53" i="115"/>
  <c r="AT52" i="115"/>
  <c r="AS52" i="115"/>
  <c r="AR52" i="115"/>
  <c r="AT51" i="115"/>
  <c r="AS51" i="115"/>
  <c r="AR51" i="115"/>
  <c r="AT49" i="115"/>
  <c r="AS49" i="115"/>
  <c r="AR49" i="115"/>
  <c r="AT48" i="115"/>
  <c r="AS48" i="115"/>
  <c r="AR48" i="115"/>
  <c r="AT47" i="115"/>
  <c r="AS47" i="115"/>
  <c r="AR47" i="115"/>
  <c r="AT46" i="115"/>
  <c r="AS46" i="115"/>
  <c r="AR46" i="115"/>
  <c r="AT45" i="115"/>
  <c r="AS45" i="115"/>
  <c r="AR45" i="115"/>
  <c r="AT44" i="115"/>
  <c r="AS44" i="115"/>
  <c r="AR44" i="115"/>
  <c r="AT42" i="115"/>
  <c r="AS42" i="115"/>
  <c r="AR42" i="115"/>
  <c r="AT41" i="115"/>
  <c r="AS41" i="115"/>
  <c r="AR41" i="115"/>
  <c r="AT39" i="115"/>
  <c r="AS39" i="115"/>
  <c r="AR39" i="115"/>
  <c r="AT38" i="115"/>
  <c r="AS38" i="115"/>
  <c r="AR38" i="115"/>
  <c r="AT37" i="115"/>
  <c r="AS37" i="115"/>
  <c r="AR37" i="115"/>
  <c r="AT36" i="115"/>
  <c r="AS36" i="115"/>
  <c r="AR36" i="115"/>
  <c r="AT35" i="115"/>
  <c r="AS35" i="115"/>
  <c r="AR35" i="115"/>
  <c r="AT34" i="115"/>
  <c r="AS34" i="115"/>
  <c r="AR34" i="115"/>
  <c r="AT32" i="115"/>
  <c r="AS32" i="115"/>
  <c r="AR32" i="115"/>
  <c r="AT31" i="115"/>
  <c r="AS31" i="115"/>
  <c r="AR31" i="115"/>
  <c r="AT30" i="115"/>
  <c r="AS30" i="115"/>
  <c r="AR30" i="115"/>
  <c r="AT29" i="115"/>
  <c r="AS29" i="115"/>
  <c r="AR29" i="115"/>
  <c r="AT28" i="115"/>
  <c r="AS28" i="115"/>
  <c r="AR28" i="115"/>
  <c r="AT27" i="115"/>
  <c r="AS27" i="115"/>
  <c r="AR27" i="115"/>
  <c r="AT25" i="115"/>
  <c r="AS25" i="115"/>
  <c r="AR25" i="115"/>
  <c r="AT24" i="115"/>
  <c r="AS24" i="115"/>
  <c r="AR24" i="115"/>
  <c r="AT23" i="115"/>
  <c r="AS23" i="115"/>
  <c r="AR23" i="115"/>
  <c r="AT22" i="115"/>
  <c r="AS22" i="115"/>
  <c r="AR22" i="115"/>
  <c r="AT21" i="115"/>
  <c r="AS21" i="115"/>
  <c r="AR21" i="115"/>
  <c r="AT20" i="115"/>
  <c r="AS20" i="115"/>
  <c r="AR20" i="115"/>
  <c r="AT18" i="115"/>
  <c r="AS18" i="115"/>
  <c r="AR18" i="115"/>
  <c r="AT17" i="115"/>
  <c r="AS17" i="115"/>
  <c r="AR17" i="115"/>
  <c r="AT16" i="115"/>
  <c r="AS16" i="115"/>
  <c r="AR16" i="115"/>
  <c r="AT15" i="115"/>
  <c r="AS15" i="115"/>
  <c r="AR15" i="115"/>
  <c r="AT14" i="115"/>
  <c r="AS14" i="115"/>
  <c r="AR14" i="115"/>
  <c r="AT13" i="115"/>
  <c r="AS13" i="115"/>
  <c r="AR13" i="115"/>
  <c r="AT11" i="115"/>
  <c r="AS11" i="115"/>
  <c r="AR11" i="115"/>
  <c r="AT10" i="115"/>
  <c r="AS10" i="115"/>
  <c r="AR10" i="115"/>
  <c r="AT8" i="115"/>
  <c r="AS8" i="115"/>
  <c r="AR8" i="115"/>
  <c r="AT7" i="115"/>
  <c r="AS7" i="115"/>
  <c r="AR7" i="115"/>
  <c r="AT6" i="115"/>
  <c r="AS6" i="115"/>
  <c r="AR6" i="115"/>
  <c r="AT5" i="115"/>
  <c r="AS5" i="115"/>
  <c r="AR5" i="115"/>
  <c r="AT4" i="115"/>
  <c r="AS4" i="115"/>
  <c r="AR4" i="115"/>
  <c r="AT3" i="115"/>
  <c r="AS3" i="115"/>
  <c r="AR3" i="115"/>
  <c r="AO100" i="102" l="1"/>
  <c r="AO99" i="102"/>
  <c r="AP152" i="115"/>
  <c r="AP151" i="115"/>
  <c r="AR181" i="116"/>
  <c r="AR180" i="116"/>
  <c r="AQ115" i="110"/>
  <c r="AQ114" i="110"/>
  <c r="AR132" i="116" l="1"/>
  <c r="AR129" i="116"/>
  <c r="AQ68" i="110"/>
  <c r="AQ67" i="110"/>
  <c r="AP103" i="115" l="1"/>
  <c r="AP100" i="115"/>
  <c r="AO53" i="102"/>
  <c r="AO52" i="102"/>
  <c r="J9" i="112" l="1"/>
  <c r="AT132" i="117"/>
  <c r="AS132" i="117"/>
  <c r="AR132" i="117"/>
  <c r="AT129" i="117"/>
  <c r="AS129" i="117"/>
  <c r="AR129" i="117"/>
  <c r="Y129" i="117"/>
  <c r="X129" i="117"/>
  <c r="W129" i="117"/>
  <c r="AT128" i="117"/>
  <c r="AS128" i="117"/>
  <c r="AR128" i="117"/>
  <c r="AT126" i="117"/>
  <c r="AS126" i="117"/>
  <c r="AR126" i="117"/>
  <c r="AT125" i="117"/>
  <c r="AS125" i="117"/>
  <c r="AR125" i="117"/>
  <c r="Y110" i="117"/>
  <c r="X110" i="117"/>
  <c r="W110" i="117"/>
  <c r="Y109" i="117"/>
  <c r="X109" i="117"/>
  <c r="W109" i="117"/>
  <c r="AT107" i="117"/>
  <c r="AS107" i="117"/>
  <c r="AR107" i="117"/>
  <c r="AT106" i="117"/>
  <c r="AS106" i="117"/>
  <c r="AR106" i="117"/>
  <c r="AT98" i="117"/>
  <c r="AS98" i="117"/>
  <c r="AR98" i="117"/>
  <c r="AT97" i="117"/>
  <c r="AS97" i="117"/>
  <c r="AR97" i="117"/>
  <c r="AT90" i="117"/>
  <c r="AS90" i="117"/>
  <c r="AR90" i="117"/>
  <c r="AT89" i="117"/>
  <c r="AS89" i="117"/>
  <c r="AR89" i="117"/>
  <c r="AT88" i="117"/>
  <c r="AS88" i="117"/>
  <c r="AR88" i="117"/>
  <c r="AT87" i="117"/>
  <c r="AS87" i="117"/>
  <c r="AR87" i="117"/>
  <c r="Y79" i="117"/>
  <c r="X79" i="117"/>
  <c r="W79" i="117"/>
  <c r="AT74" i="117"/>
  <c r="AS74" i="117"/>
  <c r="AR74" i="117"/>
  <c r="Y74" i="117"/>
  <c r="X74" i="117"/>
  <c r="W74" i="117"/>
  <c r="AT73" i="117"/>
  <c r="AS73" i="117"/>
  <c r="AR73" i="117"/>
  <c r="Y73" i="117"/>
  <c r="X73" i="117"/>
  <c r="W73" i="117"/>
  <c r="AT72" i="117"/>
  <c r="AS72" i="117"/>
  <c r="AR72" i="117"/>
  <c r="AT71" i="117"/>
  <c r="AS71" i="117"/>
  <c r="AR71" i="117"/>
  <c r="AT69" i="117"/>
  <c r="AS69" i="117"/>
  <c r="AR69" i="117"/>
  <c r="AT68" i="117"/>
  <c r="AS68" i="117"/>
  <c r="AR68" i="117"/>
  <c r="AT67" i="117"/>
  <c r="AS67" i="117"/>
  <c r="AR67" i="117"/>
  <c r="AT66" i="117"/>
  <c r="AS66" i="117"/>
  <c r="AR66" i="117"/>
  <c r="AT37" i="117"/>
  <c r="AS37" i="117"/>
  <c r="AR37" i="117"/>
  <c r="Y37" i="117"/>
  <c r="X37" i="117"/>
  <c r="W37" i="117"/>
  <c r="AT34" i="117"/>
  <c r="AS34" i="117"/>
  <c r="AR34" i="117"/>
  <c r="Y34" i="117"/>
  <c r="X34" i="117"/>
  <c r="W34" i="117"/>
  <c r="Y32" i="117"/>
  <c r="X32" i="117"/>
  <c r="W32" i="117"/>
  <c r="Y31" i="117"/>
  <c r="X31" i="117"/>
  <c r="W31" i="117"/>
  <c r="AT30" i="117"/>
  <c r="AS30" i="117"/>
  <c r="AR30" i="117"/>
  <c r="Y30" i="117"/>
  <c r="X30" i="117"/>
  <c r="W30" i="117"/>
  <c r="Y29" i="117"/>
  <c r="X29" i="117"/>
  <c r="W29" i="117"/>
  <c r="Y28" i="117"/>
  <c r="X28" i="117"/>
  <c r="W28" i="117"/>
  <c r="AT27" i="117"/>
  <c r="AS27" i="117"/>
  <c r="AR27" i="117"/>
  <c r="Y27" i="117"/>
  <c r="X27" i="117"/>
  <c r="W27" i="117"/>
  <c r="Y26" i="117"/>
  <c r="X26" i="117"/>
  <c r="W26" i="117"/>
  <c r="AT25" i="117"/>
  <c r="AS25" i="117"/>
  <c r="AR25" i="117"/>
  <c r="AT24" i="117"/>
  <c r="AS24" i="117"/>
  <c r="AR24" i="117"/>
  <c r="AT23" i="117"/>
  <c r="AS23" i="117"/>
  <c r="AR23" i="117"/>
  <c r="AT22" i="117"/>
  <c r="AS22" i="117"/>
  <c r="AR22" i="117"/>
  <c r="AT21" i="117"/>
  <c r="AS21" i="117"/>
  <c r="AR21" i="117"/>
  <c r="AT20" i="117"/>
  <c r="AS20" i="117"/>
  <c r="AR20" i="117"/>
  <c r="AT18" i="117"/>
  <c r="AS18" i="117"/>
  <c r="AR18" i="117"/>
  <c r="Y18" i="117"/>
  <c r="X18" i="117"/>
  <c r="W18" i="117"/>
  <c r="AT17" i="117"/>
  <c r="AS17" i="117"/>
  <c r="AR17" i="117"/>
  <c r="Y17" i="117"/>
  <c r="X17" i="117"/>
  <c r="W17" i="117"/>
  <c r="AT13" i="117"/>
  <c r="AS13" i="117"/>
  <c r="AR13" i="117"/>
  <c r="Y13" i="117"/>
  <c r="X13" i="117"/>
  <c r="W13" i="117"/>
  <c r="AT10" i="117"/>
  <c r="AS10" i="117"/>
  <c r="AR10" i="117"/>
  <c r="Y10" i="117"/>
  <c r="X10" i="117"/>
  <c r="W10" i="117"/>
  <c r="AT6" i="117"/>
  <c r="AS6" i="117"/>
  <c r="AR6" i="117"/>
  <c r="AT3" i="117"/>
  <c r="AS3" i="117"/>
  <c r="AR3" i="117"/>
  <c r="AM1" i="117"/>
  <c r="AL1" i="117"/>
  <c r="AK1" i="117"/>
  <c r="AJ1" i="117"/>
  <c r="AI1" i="117"/>
  <c r="AH1" i="117"/>
  <c r="AG1" i="117"/>
  <c r="AF1" i="117"/>
  <c r="AE1" i="117"/>
  <c r="AD1" i="117"/>
  <c r="AC1" i="117"/>
  <c r="Z181" i="116"/>
  <c r="Y181" i="116"/>
  <c r="X181" i="116"/>
  <c r="Z180" i="116"/>
  <c r="Y180" i="116"/>
  <c r="X180" i="116"/>
  <c r="Z178" i="116"/>
  <c r="Y178" i="116"/>
  <c r="X178" i="116"/>
  <c r="Z177" i="116"/>
  <c r="Y177" i="116"/>
  <c r="X177" i="116"/>
  <c r="AV172" i="116"/>
  <c r="AU172" i="116"/>
  <c r="AT172" i="116"/>
  <c r="Z172" i="116"/>
  <c r="Y172" i="116"/>
  <c r="X172" i="116"/>
  <c r="AV171" i="116"/>
  <c r="AU171" i="116"/>
  <c r="AT171" i="116"/>
  <c r="Z171" i="116"/>
  <c r="Y171" i="116"/>
  <c r="X171" i="116"/>
  <c r="AV169" i="116"/>
  <c r="AU169" i="116"/>
  <c r="AT169" i="116"/>
  <c r="AV168" i="116"/>
  <c r="AU168" i="116"/>
  <c r="AT168" i="116"/>
  <c r="AV166" i="116"/>
  <c r="AU166" i="116"/>
  <c r="AT166" i="116"/>
  <c r="AV165" i="116"/>
  <c r="AU165" i="116"/>
  <c r="AT165" i="116"/>
  <c r="AV144" i="116"/>
  <c r="AU144" i="116"/>
  <c r="AT144" i="116"/>
  <c r="AV143" i="116"/>
  <c r="AU143" i="116"/>
  <c r="AT143" i="116"/>
  <c r="Z134" i="116"/>
  <c r="Y134" i="116"/>
  <c r="X134" i="116"/>
  <c r="Z133" i="116"/>
  <c r="Y133" i="116"/>
  <c r="X133" i="116"/>
  <c r="Z132" i="116"/>
  <c r="Y132" i="116"/>
  <c r="X132" i="116"/>
  <c r="Z131" i="116"/>
  <c r="Y131" i="116"/>
  <c r="X131" i="116"/>
  <c r="Z130" i="116"/>
  <c r="Y130" i="116"/>
  <c r="X130" i="116"/>
  <c r="Z129" i="116"/>
  <c r="Y129" i="116"/>
  <c r="X129" i="116"/>
  <c r="AV128" i="116"/>
  <c r="Z127" i="116"/>
  <c r="Y127" i="116"/>
  <c r="X127" i="116"/>
  <c r="Z126" i="116"/>
  <c r="Y126" i="116"/>
  <c r="X126" i="116"/>
  <c r="Z125" i="116"/>
  <c r="Y125" i="116"/>
  <c r="X125" i="116"/>
  <c r="Z124" i="116"/>
  <c r="Y124" i="116"/>
  <c r="X124" i="116"/>
  <c r="Z123" i="116"/>
  <c r="Y123" i="116"/>
  <c r="X123" i="116"/>
  <c r="Z122" i="116"/>
  <c r="Y122" i="116"/>
  <c r="X122" i="116"/>
  <c r="AV113" i="116"/>
  <c r="AU113" i="116"/>
  <c r="AT113" i="116"/>
  <c r="AV112" i="116"/>
  <c r="AU112" i="116"/>
  <c r="AT112" i="116"/>
  <c r="AV111" i="116"/>
  <c r="AU111" i="116"/>
  <c r="AT111" i="116"/>
  <c r="AV110" i="116"/>
  <c r="AU110" i="116"/>
  <c r="AT110" i="116"/>
  <c r="Z108" i="116"/>
  <c r="Y108" i="116"/>
  <c r="X108" i="116"/>
  <c r="Z107" i="116"/>
  <c r="Y107" i="116"/>
  <c r="X107" i="116"/>
  <c r="Z106" i="116"/>
  <c r="Y106" i="116"/>
  <c r="X106" i="116"/>
  <c r="Z105" i="116"/>
  <c r="Y105" i="116"/>
  <c r="X105" i="116"/>
  <c r="Z104" i="116"/>
  <c r="Y104" i="116"/>
  <c r="X104" i="116"/>
  <c r="Z103" i="116"/>
  <c r="Y103" i="116"/>
  <c r="X103" i="116"/>
  <c r="AV101" i="116"/>
  <c r="AU101" i="116"/>
  <c r="AT101" i="116"/>
  <c r="AV100" i="116"/>
  <c r="AU100" i="116"/>
  <c r="AT100" i="116"/>
  <c r="AV99" i="116"/>
  <c r="AU99" i="116"/>
  <c r="AT99" i="116"/>
  <c r="AV98" i="116"/>
  <c r="AU98" i="116"/>
  <c r="AT98" i="116"/>
  <c r="AV97" i="116"/>
  <c r="AU97" i="116"/>
  <c r="AT97" i="116"/>
  <c r="AV96" i="116"/>
  <c r="AU96" i="116"/>
  <c r="AT96" i="116"/>
  <c r="AV94" i="116"/>
  <c r="AU94" i="116"/>
  <c r="AT94" i="116"/>
  <c r="Z94" i="116"/>
  <c r="Y94" i="116"/>
  <c r="X94" i="116"/>
  <c r="AV93" i="116"/>
  <c r="AU93" i="116"/>
  <c r="AT93" i="116"/>
  <c r="Z93" i="116"/>
  <c r="Y93" i="116"/>
  <c r="X93" i="116"/>
  <c r="AV92" i="116"/>
  <c r="AU92" i="116"/>
  <c r="AT92" i="116"/>
  <c r="AV91" i="116"/>
  <c r="AU91" i="116"/>
  <c r="AT91" i="116"/>
  <c r="AV90" i="116"/>
  <c r="AU90" i="116"/>
  <c r="AT90" i="116"/>
  <c r="AV89" i="116"/>
  <c r="AU89" i="116"/>
  <c r="AT89" i="116"/>
  <c r="AV87" i="116"/>
  <c r="AU87" i="116"/>
  <c r="AT87" i="116"/>
  <c r="Z87" i="116"/>
  <c r="Y87" i="116"/>
  <c r="X87" i="116"/>
  <c r="AV86" i="116"/>
  <c r="AU86" i="116"/>
  <c r="AT86" i="116"/>
  <c r="Z86" i="116"/>
  <c r="Y86" i="116"/>
  <c r="X86" i="116"/>
  <c r="AV84" i="116"/>
  <c r="AU84" i="116"/>
  <c r="AT84" i="116"/>
  <c r="AV83" i="116"/>
  <c r="AU83" i="116"/>
  <c r="AT83" i="116"/>
  <c r="AV82" i="116"/>
  <c r="AU82" i="116"/>
  <c r="AT82" i="116"/>
  <c r="Z82" i="116"/>
  <c r="Y82" i="116"/>
  <c r="X82" i="116"/>
  <c r="AV81" i="116"/>
  <c r="AU81" i="116"/>
  <c r="AT81" i="116"/>
  <c r="AV80" i="116"/>
  <c r="AU80" i="116"/>
  <c r="AT80" i="116"/>
  <c r="AV79" i="116"/>
  <c r="AU79" i="116"/>
  <c r="AT79" i="116"/>
  <c r="Z79" i="116"/>
  <c r="Y79" i="116"/>
  <c r="X79" i="116"/>
  <c r="AV72" i="116"/>
  <c r="AU72" i="116"/>
  <c r="AT72" i="116"/>
  <c r="AV71" i="116"/>
  <c r="AU71" i="116"/>
  <c r="AT71" i="116"/>
  <c r="AV70" i="116"/>
  <c r="AU70" i="116"/>
  <c r="AT70" i="116"/>
  <c r="AV69" i="116"/>
  <c r="AU69" i="116"/>
  <c r="AT69" i="116"/>
  <c r="AV53" i="116"/>
  <c r="AU53" i="116"/>
  <c r="AT53" i="116"/>
  <c r="AV52" i="116"/>
  <c r="AU52" i="116"/>
  <c r="AT52" i="116"/>
  <c r="AV51" i="116"/>
  <c r="AU51" i="116"/>
  <c r="AT51" i="116"/>
  <c r="Z51" i="116"/>
  <c r="Y51" i="116"/>
  <c r="X51" i="116"/>
  <c r="AV50" i="116"/>
  <c r="AU50" i="116"/>
  <c r="AT50" i="116"/>
  <c r="AV49" i="116"/>
  <c r="AU49" i="116"/>
  <c r="AT49" i="116"/>
  <c r="AV48" i="116"/>
  <c r="AU48" i="116"/>
  <c r="AT48" i="116"/>
  <c r="Z48" i="116"/>
  <c r="Y48" i="116"/>
  <c r="X48" i="116"/>
  <c r="Z46" i="116"/>
  <c r="Y46" i="116"/>
  <c r="X46" i="116"/>
  <c r="Z45" i="116"/>
  <c r="Y45" i="116"/>
  <c r="X45" i="116"/>
  <c r="AV44" i="116"/>
  <c r="AU44" i="116"/>
  <c r="AT44" i="116"/>
  <c r="Z44" i="116"/>
  <c r="Y44" i="116"/>
  <c r="X44" i="116"/>
  <c r="Z43" i="116"/>
  <c r="Y43" i="116"/>
  <c r="X43" i="116"/>
  <c r="Z42" i="116"/>
  <c r="Y42" i="116"/>
  <c r="X42" i="116"/>
  <c r="AV41" i="116"/>
  <c r="AU41" i="116"/>
  <c r="AT41" i="116"/>
  <c r="Z41" i="116"/>
  <c r="Y41" i="116"/>
  <c r="X41" i="116"/>
  <c r="AV39" i="116"/>
  <c r="AU39" i="116"/>
  <c r="AT39" i="116"/>
  <c r="AV38" i="116"/>
  <c r="AU38" i="116"/>
  <c r="AT38" i="116"/>
  <c r="AV37" i="116"/>
  <c r="AU37" i="116"/>
  <c r="AT37" i="116"/>
  <c r="Z37" i="116"/>
  <c r="Y37" i="116"/>
  <c r="X37" i="116"/>
  <c r="AV36" i="116"/>
  <c r="AU36" i="116"/>
  <c r="AT36" i="116"/>
  <c r="AV35" i="116"/>
  <c r="AU35" i="116"/>
  <c r="AT35" i="116"/>
  <c r="AV34" i="116"/>
  <c r="AU34" i="116"/>
  <c r="AT34" i="116"/>
  <c r="Z34" i="116"/>
  <c r="Y34" i="116"/>
  <c r="X34" i="116"/>
  <c r="Z30" i="116"/>
  <c r="Y30" i="116"/>
  <c r="X30" i="116"/>
  <c r="Z27" i="116"/>
  <c r="Y27" i="116"/>
  <c r="X27" i="116"/>
  <c r="Z26" i="116"/>
  <c r="Y26" i="116"/>
  <c r="X26" i="116"/>
  <c r="AV25" i="116"/>
  <c r="AU25" i="116"/>
  <c r="AT25" i="116"/>
  <c r="Z25" i="116"/>
  <c r="Y25" i="116"/>
  <c r="X25" i="116"/>
  <c r="AV24" i="116"/>
  <c r="AU24" i="116"/>
  <c r="AT24" i="116"/>
  <c r="Z24" i="116"/>
  <c r="Y24" i="116"/>
  <c r="X24" i="116"/>
  <c r="AV20" i="116"/>
  <c r="AU20" i="116"/>
  <c r="AT20" i="116"/>
  <c r="Z20" i="116"/>
  <c r="Y20" i="116"/>
  <c r="X20" i="116"/>
  <c r="AV17" i="116"/>
  <c r="AU17" i="116"/>
  <c r="AT17" i="116"/>
  <c r="Z17" i="116"/>
  <c r="Y17" i="116"/>
  <c r="X17" i="116"/>
  <c r="AV13" i="116"/>
  <c r="AU13" i="116"/>
  <c r="AT13" i="116"/>
  <c r="AV10" i="116"/>
  <c r="AU10" i="116"/>
  <c r="AT10" i="116"/>
  <c r="AV6" i="116"/>
  <c r="AU6" i="116"/>
  <c r="AT6" i="116"/>
  <c r="AV3" i="116"/>
  <c r="AU3" i="116"/>
  <c r="AT3" i="116"/>
  <c r="AN1" i="116"/>
  <c r="AM1" i="116"/>
  <c r="AL1" i="116"/>
  <c r="AK1" i="116"/>
  <c r="AJ1" i="116"/>
  <c r="AI1" i="116"/>
  <c r="AH1" i="116"/>
  <c r="AF1" i="116"/>
  <c r="AE1" i="116"/>
  <c r="AD1" i="116"/>
  <c r="Y155" i="115"/>
  <c r="X155" i="115"/>
  <c r="W155" i="115"/>
  <c r="Y154" i="115"/>
  <c r="X154" i="115"/>
  <c r="W154" i="115"/>
  <c r="Y152" i="115"/>
  <c r="X152" i="115"/>
  <c r="W152" i="115"/>
  <c r="Y151" i="115"/>
  <c r="X151" i="115"/>
  <c r="W151" i="115"/>
  <c r="Y149" i="115"/>
  <c r="X149" i="115"/>
  <c r="W149" i="115"/>
  <c r="Y148" i="115"/>
  <c r="X148" i="115"/>
  <c r="W148" i="115"/>
  <c r="Y146" i="115"/>
  <c r="X146" i="115"/>
  <c r="W146" i="115"/>
  <c r="Y145" i="115"/>
  <c r="X145" i="115"/>
  <c r="W145" i="115"/>
  <c r="Y140" i="115"/>
  <c r="X140" i="115"/>
  <c r="W140" i="115"/>
  <c r="Y139" i="115"/>
  <c r="X139" i="115"/>
  <c r="W139" i="115"/>
  <c r="Y127" i="115"/>
  <c r="X127" i="115"/>
  <c r="W127" i="115"/>
  <c r="Y126" i="115"/>
  <c r="X126" i="115"/>
  <c r="W126" i="115"/>
  <c r="Y124" i="115"/>
  <c r="X124" i="115"/>
  <c r="W124" i="115"/>
  <c r="Y123" i="115"/>
  <c r="X123" i="115"/>
  <c r="W123" i="115"/>
  <c r="Y108" i="115"/>
  <c r="X108" i="115"/>
  <c r="W108" i="115"/>
  <c r="Y107" i="115"/>
  <c r="X107" i="115"/>
  <c r="W107" i="115"/>
  <c r="Y105" i="115"/>
  <c r="X105" i="115"/>
  <c r="W105" i="115"/>
  <c r="Y104" i="115"/>
  <c r="X104" i="115"/>
  <c r="W104" i="115"/>
  <c r="Y103" i="115"/>
  <c r="X103" i="115"/>
  <c r="W103" i="115"/>
  <c r="Y102" i="115"/>
  <c r="X102" i="115"/>
  <c r="W102" i="115"/>
  <c r="Y101" i="115"/>
  <c r="X101" i="115"/>
  <c r="W101" i="115"/>
  <c r="Y100" i="115"/>
  <c r="X100" i="115"/>
  <c r="W100" i="115"/>
  <c r="Y54" i="115"/>
  <c r="X54" i="115"/>
  <c r="W54" i="115"/>
  <c r="Y51" i="115"/>
  <c r="X51" i="115"/>
  <c r="W51" i="115"/>
  <c r="Y49" i="115"/>
  <c r="X49" i="115"/>
  <c r="W49" i="115"/>
  <c r="Y48" i="115"/>
  <c r="X48" i="115"/>
  <c r="W48" i="115"/>
  <c r="Y47" i="115"/>
  <c r="X47" i="115"/>
  <c r="W47" i="115"/>
  <c r="Y46" i="115"/>
  <c r="X46" i="115"/>
  <c r="W46" i="115"/>
  <c r="Y45" i="115"/>
  <c r="X45" i="115"/>
  <c r="W45" i="115"/>
  <c r="Y44" i="115"/>
  <c r="X44" i="115"/>
  <c r="W44" i="115"/>
  <c r="Y43" i="115"/>
  <c r="X43" i="115"/>
  <c r="W43" i="115"/>
  <c r="Y42" i="115"/>
  <c r="X42" i="115"/>
  <c r="W42" i="115"/>
  <c r="Y41" i="115"/>
  <c r="X41" i="115"/>
  <c r="W41" i="115"/>
  <c r="Y37" i="115"/>
  <c r="X37" i="115"/>
  <c r="W37" i="115"/>
  <c r="Y34" i="115"/>
  <c r="X34" i="115"/>
  <c r="W34" i="115"/>
  <c r="Y33" i="115"/>
  <c r="X33" i="115"/>
  <c r="W33" i="115"/>
  <c r="Y26" i="115"/>
  <c r="X26" i="115"/>
  <c r="W26" i="115"/>
  <c r="Y23" i="115"/>
  <c r="X23" i="115"/>
  <c r="W23" i="115"/>
  <c r="Y20" i="115"/>
  <c r="X20" i="115"/>
  <c r="W20" i="115"/>
  <c r="Y16" i="115"/>
  <c r="X16" i="115"/>
  <c r="W16" i="115"/>
  <c r="Y13" i="115"/>
  <c r="X13" i="115"/>
  <c r="W13" i="115"/>
  <c r="Y11" i="115"/>
  <c r="X11" i="115"/>
  <c r="W11" i="115"/>
  <c r="Y10" i="115"/>
  <c r="X10" i="115"/>
  <c r="W10" i="115"/>
  <c r="AM1" i="115"/>
  <c r="AL1" i="115"/>
  <c r="AK1" i="115"/>
  <c r="AJ1" i="115"/>
  <c r="AI1" i="115"/>
  <c r="AH1" i="115"/>
  <c r="AG1" i="115"/>
  <c r="AE1" i="115"/>
  <c r="AD1" i="115"/>
  <c r="AC1" i="115"/>
  <c r="AS88" i="111"/>
  <c r="AR88" i="111"/>
  <c r="AQ88" i="111"/>
  <c r="AS85" i="111"/>
  <c r="AR85" i="111"/>
  <c r="AQ85" i="111"/>
  <c r="X85" i="111"/>
  <c r="W85" i="111"/>
  <c r="V85" i="111"/>
  <c r="AS84" i="111"/>
  <c r="AR84" i="111"/>
  <c r="AQ84" i="111"/>
  <c r="AS82" i="111"/>
  <c r="AR82" i="111"/>
  <c r="AQ82" i="111"/>
  <c r="AS81" i="111"/>
  <c r="AR81" i="111"/>
  <c r="AQ81" i="111"/>
  <c r="X66" i="111"/>
  <c r="W66" i="111"/>
  <c r="V66" i="111"/>
  <c r="X65" i="111"/>
  <c r="W65" i="111"/>
  <c r="V65" i="111"/>
  <c r="X64" i="111"/>
  <c r="W64" i="111"/>
  <c r="V64" i="111"/>
  <c r="AS63" i="111"/>
  <c r="AR63" i="111"/>
  <c r="AQ63" i="111"/>
  <c r="AS62" i="111"/>
  <c r="AR62" i="111"/>
  <c r="AQ62" i="111"/>
  <c r="X61" i="111"/>
  <c r="W61" i="111"/>
  <c r="V61" i="111"/>
  <c r="AS54" i="111"/>
  <c r="AR54" i="111"/>
  <c r="AQ54" i="111"/>
  <c r="AS53" i="111"/>
  <c r="AR53" i="111"/>
  <c r="AQ53" i="111"/>
  <c r="X41" i="111"/>
  <c r="W41" i="111"/>
  <c r="V41" i="111"/>
  <c r="AS38" i="111"/>
  <c r="AR38" i="111"/>
  <c r="AQ38" i="111"/>
  <c r="X38" i="111"/>
  <c r="W38" i="111"/>
  <c r="V38" i="111"/>
  <c r="AS37" i="111"/>
  <c r="AR37" i="111"/>
  <c r="AQ37" i="111"/>
  <c r="AS35" i="111"/>
  <c r="AR35" i="111"/>
  <c r="AQ35" i="111"/>
  <c r="AS34" i="111"/>
  <c r="AR34" i="111"/>
  <c r="AQ34" i="111"/>
  <c r="AS19" i="111"/>
  <c r="AR19" i="111"/>
  <c r="AQ19" i="111"/>
  <c r="X19" i="111"/>
  <c r="W19" i="111"/>
  <c r="V19" i="111"/>
  <c r="AS18" i="111"/>
  <c r="AR18" i="111"/>
  <c r="AQ18" i="111"/>
  <c r="X18" i="111"/>
  <c r="W18" i="111"/>
  <c r="V18" i="111"/>
  <c r="AS16" i="111"/>
  <c r="AR16" i="111"/>
  <c r="AQ16" i="111"/>
  <c r="X16" i="111"/>
  <c r="W16" i="111"/>
  <c r="V16" i="111"/>
  <c r="AS15" i="111"/>
  <c r="AR15" i="111"/>
  <c r="AQ15" i="111"/>
  <c r="X15" i="111"/>
  <c r="W15" i="111"/>
  <c r="V15" i="111"/>
  <c r="X14" i="111"/>
  <c r="W14" i="111"/>
  <c r="V14" i="111"/>
  <c r="AS13" i="111"/>
  <c r="AR13" i="111"/>
  <c r="AQ13" i="111"/>
  <c r="AS12" i="111"/>
  <c r="AR12" i="111"/>
  <c r="AQ12" i="111"/>
  <c r="X11" i="111"/>
  <c r="W11" i="111"/>
  <c r="V11" i="111"/>
  <c r="AS10" i="111"/>
  <c r="AR10" i="111"/>
  <c r="AQ10" i="111"/>
  <c r="X10" i="111"/>
  <c r="W10" i="111"/>
  <c r="V10" i="111"/>
  <c r="AS9" i="111"/>
  <c r="AR9" i="111"/>
  <c r="AQ9" i="111"/>
  <c r="X9" i="111"/>
  <c r="W9" i="111"/>
  <c r="V9" i="111"/>
  <c r="X8" i="111"/>
  <c r="W8" i="111"/>
  <c r="V8" i="111"/>
  <c r="AS7" i="111"/>
  <c r="AR7" i="111"/>
  <c r="AQ7" i="111"/>
  <c r="X7" i="111"/>
  <c r="W7" i="111"/>
  <c r="V7" i="111"/>
  <c r="AS6" i="111"/>
  <c r="AR6" i="111"/>
  <c r="AQ6" i="111"/>
  <c r="X6" i="111"/>
  <c r="W6" i="111"/>
  <c r="V6" i="111"/>
  <c r="AS5" i="111"/>
  <c r="AR5" i="111"/>
  <c r="AQ5" i="111"/>
  <c r="X5" i="111"/>
  <c r="W5" i="111"/>
  <c r="V5" i="111"/>
  <c r="AS4" i="111"/>
  <c r="AR4" i="111"/>
  <c r="AQ4" i="111"/>
  <c r="AS3" i="111"/>
  <c r="AR3" i="111"/>
  <c r="AQ3" i="111"/>
  <c r="AL1" i="111"/>
  <c r="AK1" i="111"/>
  <c r="AJ1" i="111"/>
  <c r="AI1" i="111"/>
  <c r="AH1" i="111"/>
  <c r="AG1" i="111"/>
  <c r="AF1" i="111"/>
  <c r="AE1" i="111"/>
  <c r="AD1" i="111"/>
  <c r="AC1" i="111"/>
  <c r="AB1" i="111"/>
  <c r="Y115" i="110"/>
  <c r="X115" i="110"/>
  <c r="W115" i="110"/>
  <c r="Y114" i="110"/>
  <c r="X114" i="110"/>
  <c r="W114" i="110"/>
  <c r="Y112" i="110"/>
  <c r="X112" i="110"/>
  <c r="W112" i="110"/>
  <c r="Y111" i="110"/>
  <c r="X111" i="110"/>
  <c r="W111" i="110"/>
  <c r="AU106" i="110"/>
  <c r="AT106" i="110"/>
  <c r="AS106" i="110"/>
  <c r="Y106" i="110"/>
  <c r="X106" i="110"/>
  <c r="W106" i="110"/>
  <c r="AU105" i="110"/>
  <c r="AT105" i="110"/>
  <c r="AS105" i="110"/>
  <c r="Y105" i="110"/>
  <c r="X105" i="110"/>
  <c r="W105" i="110"/>
  <c r="AU103" i="110"/>
  <c r="AT103" i="110"/>
  <c r="AS103" i="110"/>
  <c r="AU102" i="110"/>
  <c r="AT102" i="110"/>
  <c r="AS102" i="110"/>
  <c r="AU100" i="110"/>
  <c r="AT100" i="110"/>
  <c r="AS100" i="110"/>
  <c r="AU99" i="110"/>
  <c r="AT99" i="110"/>
  <c r="AS99" i="110"/>
  <c r="AU78" i="110"/>
  <c r="AT78" i="110"/>
  <c r="AS78" i="110"/>
  <c r="AU77" i="110"/>
  <c r="AT77" i="110"/>
  <c r="AS77" i="110"/>
  <c r="Y68" i="110"/>
  <c r="X68" i="110"/>
  <c r="W68" i="110"/>
  <c r="Y67" i="110"/>
  <c r="X67" i="110"/>
  <c r="W67" i="110"/>
  <c r="AU66" i="110"/>
  <c r="Y65" i="110"/>
  <c r="X65" i="110"/>
  <c r="W65" i="110"/>
  <c r="Y64" i="110"/>
  <c r="X64" i="110"/>
  <c r="W64" i="110"/>
  <c r="AU59" i="110"/>
  <c r="AT59" i="110"/>
  <c r="AS59" i="110"/>
  <c r="AU58" i="110"/>
  <c r="AT58" i="110"/>
  <c r="AS58" i="110"/>
  <c r="Y56" i="110"/>
  <c r="X56" i="110"/>
  <c r="W56" i="110"/>
  <c r="Y55" i="110"/>
  <c r="X55" i="110"/>
  <c r="W55" i="110"/>
  <c r="AU53" i="110"/>
  <c r="AT53" i="110"/>
  <c r="AS53" i="110"/>
  <c r="AU52" i="110"/>
  <c r="AT52" i="110"/>
  <c r="AS52" i="110"/>
  <c r="AU50" i="110"/>
  <c r="AT50" i="110"/>
  <c r="AS50" i="110"/>
  <c r="Y50" i="110"/>
  <c r="X50" i="110"/>
  <c r="W50" i="110"/>
  <c r="AU49" i="110"/>
  <c r="AT49" i="110"/>
  <c r="AS49" i="110"/>
  <c r="Y49" i="110"/>
  <c r="X49" i="110"/>
  <c r="W49" i="110"/>
  <c r="AU48" i="110"/>
  <c r="AT48" i="110"/>
  <c r="AS48" i="110"/>
  <c r="AU47" i="110"/>
  <c r="AT47" i="110"/>
  <c r="AS47" i="110"/>
  <c r="Y46" i="110"/>
  <c r="X46" i="110"/>
  <c r="W46" i="110"/>
  <c r="AU45" i="110"/>
  <c r="AT45" i="110"/>
  <c r="AS45" i="110"/>
  <c r="Y45" i="110"/>
  <c r="X45" i="110"/>
  <c r="W45" i="110"/>
  <c r="AU44" i="110"/>
  <c r="AT44" i="110"/>
  <c r="AS44" i="110"/>
  <c r="Y44" i="110"/>
  <c r="X44" i="110"/>
  <c r="W44" i="110"/>
  <c r="AU42" i="110"/>
  <c r="AT42" i="110"/>
  <c r="AS42" i="110"/>
  <c r="Y42" i="110"/>
  <c r="X42" i="110"/>
  <c r="W42" i="110"/>
  <c r="AU41" i="110"/>
  <c r="AT41" i="110"/>
  <c r="AS41" i="110"/>
  <c r="Y41" i="110"/>
  <c r="X41" i="110"/>
  <c r="W41" i="110"/>
  <c r="AU36" i="110"/>
  <c r="AT36" i="110"/>
  <c r="AS36" i="110"/>
  <c r="AU35" i="110"/>
  <c r="AT35" i="110"/>
  <c r="AS35" i="110"/>
  <c r="AU25" i="110"/>
  <c r="AT25" i="110"/>
  <c r="AS25" i="110"/>
  <c r="Y25" i="110"/>
  <c r="X25" i="110"/>
  <c r="W25" i="110"/>
  <c r="AU24" i="110"/>
  <c r="AT24" i="110"/>
  <c r="AS24" i="110"/>
  <c r="Y24" i="110"/>
  <c r="X24" i="110"/>
  <c r="W24" i="110"/>
  <c r="AU22" i="110"/>
  <c r="AT22" i="110"/>
  <c r="AS22" i="110"/>
  <c r="Y22" i="110"/>
  <c r="X22" i="110"/>
  <c r="W22" i="110"/>
  <c r="AU21" i="110"/>
  <c r="AT21" i="110"/>
  <c r="AS21" i="110"/>
  <c r="Y21" i="110"/>
  <c r="X21" i="110"/>
  <c r="W21" i="110"/>
  <c r="AU19" i="110"/>
  <c r="AT19" i="110"/>
  <c r="AS19" i="110"/>
  <c r="Y19" i="110"/>
  <c r="X19" i="110"/>
  <c r="W19" i="110"/>
  <c r="AU18" i="110"/>
  <c r="AT18" i="110"/>
  <c r="AS18" i="110"/>
  <c r="Y18" i="110"/>
  <c r="X18" i="110"/>
  <c r="W18" i="110"/>
  <c r="Y16" i="110"/>
  <c r="X16" i="110"/>
  <c r="W16" i="110"/>
  <c r="Y15" i="110"/>
  <c r="X15" i="110"/>
  <c r="W15" i="110"/>
  <c r="Y14" i="110"/>
  <c r="X14" i="110"/>
  <c r="W14" i="110"/>
  <c r="AU13" i="110"/>
  <c r="AT13" i="110"/>
  <c r="AS13" i="110"/>
  <c r="Y13" i="110"/>
  <c r="X13" i="110"/>
  <c r="W13" i="110"/>
  <c r="AU12" i="110"/>
  <c r="AT12" i="110"/>
  <c r="AS12" i="110"/>
  <c r="Y12" i="110"/>
  <c r="X12" i="110"/>
  <c r="W12" i="110"/>
  <c r="AU10" i="110"/>
  <c r="AT10" i="110"/>
  <c r="AS10" i="110"/>
  <c r="Y10" i="110"/>
  <c r="X10" i="110"/>
  <c r="W10" i="110"/>
  <c r="AU9" i="110"/>
  <c r="AT9" i="110"/>
  <c r="AS9" i="110"/>
  <c r="Y9" i="110"/>
  <c r="X9" i="110"/>
  <c r="W9" i="110"/>
  <c r="AU7" i="110"/>
  <c r="AT7" i="110"/>
  <c r="AS7" i="110"/>
  <c r="AU6" i="110"/>
  <c r="AT6" i="110"/>
  <c r="AS6" i="110"/>
  <c r="AU4" i="110"/>
  <c r="AT4" i="110"/>
  <c r="AS4" i="110"/>
  <c r="AU3" i="110"/>
  <c r="AT3" i="110"/>
  <c r="AS3" i="110"/>
  <c r="AM1" i="110"/>
  <c r="AL1" i="110"/>
  <c r="AK1" i="110"/>
  <c r="AJ1" i="110"/>
  <c r="AI1" i="110"/>
  <c r="AH1" i="110"/>
  <c r="AG1" i="110"/>
  <c r="AE1" i="110"/>
  <c r="AD1" i="110"/>
  <c r="AC1" i="110"/>
  <c r="AS103" i="102"/>
  <c r="AR103" i="102"/>
  <c r="AQ103" i="102"/>
  <c r="X103" i="102"/>
  <c r="W103" i="102"/>
  <c r="V103" i="102"/>
  <c r="AS102" i="102"/>
  <c r="AR102" i="102"/>
  <c r="AQ102" i="102"/>
  <c r="X102" i="102"/>
  <c r="W102" i="102"/>
  <c r="V102" i="102"/>
  <c r="AR100" i="102"/>
  <c r="X100" i="102"/>
  <c r="W100" i="102"/>
  <c r="V100" i="102"/>
  <c r="AR99" i="102"/>
  <c r="X99" i="102"/>
  <c r="W99" i="102"/>
  <c r="V99" i="102"/>
  <c r="AS97" i="102"/>
  <c r="AR97" i="102"/>
  <c r="AQ97" i="102"/>
  <c r="X97" i="102"/>
  <c r="W97" i="102"/>
  <c r="V97" i="102"/>
  <c r="AS96" i="102"/>
  <c r="AR96" i="102"/>
  <c r="AQ96" i="102"/>
  <c r="X96" i="102"/>
  <c r="W96" i="102"/>
  <c r="V96" i="102"/>
  <c r="AS94" i="102"/>
  <c r="AR94" i="102"/>
  <c r="AQ94" i="102"/>
  <c r="X94" i="102"/>
  <c r="W94" i="102"/>
  <c r="V94" i="102"/>
  <c r="AS93" i="102"/>
  <c r="AR93" i="102"/>
  <c r="AQ93" i="102"/>
  <c r="X93" i="102"/>
  <c r="W93" i="102"/>
  <c r="V93" i="102"/>
  <c r="AS91" i="102"/>
  <c r="AR91" i="102"/>
  <c r="AQ91" i="102"/>
  <c r="AS90" i="102"/>
  <c r="AR90" i="102"/>
  <c r="AQ90" i="102"/>
  <c r="AS88" i="102"/>
  <c r="AR88" i="102"/>
  <c r="AQ88" i="102"/>
  <c r="X88" i="102"/>
  <c r="W88" i="102"/>
  <c r="V88" i="102"/>
  <c r="AS87" i="102"/>
  <c r="AR87" i="102"/>
  <c r="AQ87" i="102"/>
  <c r="X87" i="102"/>
  <c r="W87" i="102"/>
  <c r="V87" i="102"/>
  <c r="AS85" i="102"/>
  <c r="AR85" i="102"/>
  <c r="AQ85" i="102"/>
  <c r="AS84" i="102"/>
  <c r="AR84" i="102"/>
  <c r="AQ84" i="102"/>
  <c r="X75" i="102"/>
  <c r="W75" i="102"/>
  <c r="V75" i="102"/>
  <c r="X74" i="102"/>
  <c r="W74" i="102"/>
  <c r="V74" i="102"/>
  <c r="AS72" i="102"/>
  <c r="AR72" i="102"/>
  <c r="AQ72" i="102"/>
  <c r="X72" i="102"/>
  <c r="W72" i="102"/>
  <c r="V72" i="102"/>
  <c r="AS71" i="102"/>
  <c r="AR71" i="102"/>
  <c r="AQ71" i="102"/>
  <c r="X71" i="102"/>
  <c r="W71" i="102"/>
  <c r="V71" i="102"/>
  <c r="AS66" i="102"/>
  <c r="AR66" i="102"/>
  <c r="AQ66" i="102"/>
  <c r="AS65" i="102"/>
  <c r="AR65" i="102"/>
  <c r="AQ65" i="102"/>
  <c r="AS56" i="102"/>
  <c r="AR56" i="102"/>
  <c r="AQ56" i="102"/>
  <c r="X56" i="102"/>
  <c r="W56" i="102"/>
  <c r="V56" i="102"/>
  <c r="AS55" i="102"/>
  <c r="AR55" i="102"/>
  <c r="AQ55" i="102"/>
  <c r="X55" i="102"/>
  <c r="W55" i="102"/>
  <c r="V55" i="102"/>
  <c r="X53" i="102"/>
  <c r="W53" i="102"/>
  <c r="V53" i="102"/>
  <c r="X52" i="102"/>
  <c r="W52" i="102"/>
  <c r="V52" i="102"/>
  <c r="AS44" i="102"/>
  <c r="AR44" i="102"/>
  <c r="AQ44" i="102"/>
  <c r="AS43" i="102"/>
  <c r="AR43" i="102"/>
  <c r="AQ43" i="102"/>
  <c r="X28" i="102"/>
  <c r="W28" i="102"/>
  <c r="V28" i="102"/>
  <c r="X27" i="102"/>
  <c r="W27" i="102"/>
  <c r="V27" i="102"/>
  <c r="AS25" i="102"/>
  <c r="AR25" i="102"/>
  <c r="AQ25" i="102"/>
  <c r="X25" i="102"/>
  <c r="W25" i="102"/>
  <c r="V25" i="102"/>
  <c r="AS24" i="102"/>
  <c r="AR24" i="102"/>
  <c r="AQ24" i="102"/>
  <c r="X24" i="102"/>
  <c r="W24" i="102"/>
  <c r="V24" i="102"/>
  <c r="X23" i="102"/>
  <c r="W23" i="102"/>
  <c r="V23" i="102"/>
  <c r="AS22" i="102"/>
  <c r="AR22" i="102"/>
  <c r="AQ22" i="102"/>
  <c r="X22" i="102"/>
  <c r="W22" i="102"/>
  <c r="V22" i="102"/>
  <c r="AS21" i="102"/>
  <c r="AR21" i="102"/>
  <c r="AQ21" i="102"/>
  <c r="X21" i="102"/>
  <c r="W21" i="102"/>
  <c r="V21" i="102"/>
  <c r="AS19" i="102"/>
  <c r="AR19" i="102"/>
  <c r="AQ19" i="102"/>
  <c r="X19" i="102"/>
  <c r="W19" i="102"/>
  <c r="V19" i="102"/>
  <c r="AS18" i="102"/>
  <c r="AR18" i="102"/>
  <c r="AQ18" i="102"/>
  <c r="X18" i="102"/>
  <c r="W18" i="102"/>
  <c r="V18" i="102"/>
  <c r="X17" i="102"/>
  <c r="W17" i="102"/>
  <c r="V17" i="102"/>
  <c r="AS16" i="102"/>
  <c r="AR16" i="102"/>
  <c r="AQ16" i="102"/>
  <c r="AS15" i="102"/>
  <c r="AR15" i="102"/>
  <c r="AQ15" i="102"/>
  <c r="X14" i="102"/>
  <c r="W14" i="102"/>
  <c r="V14" i="102"/>
  <c r="AS13" i="102"/>
  <c r="AR13" i="102"/>
  <c r="AQ13" i="102"/>
  <c r="X13" i="102"/>
  <c r="W13" i="102"/>
  <c r="V13" i="102"/>
  <c r="AS12" i="102"/>
  <c r="AR12" i="102"/>
  <c r="AQ12" i="102"/>
  <c r="X12" i="102"/>
  <c r="W12" i="102"/>
  <c r="V12" i="102"/>
  <c r="AS10" i="102"/>
  <c r="AR10" i="102"/>
  <c r="AQ10" i="102"/>
  <c r="X10" i="102"/>
  <c r="W10" i="102"/>
  <c r="V10" i="102"/>
  <c r="AS9" i="102"/>
  <c r="AR9" i="102"/>
  <c r="AQ9" i="102"/>
  <c r="X9" i="102"/>
  <c r="W9" i="102"/>
  <c r="V9" i="102"/>
  <c r="AS7" i="102"/>
  <c r="AR7" i="102"/>
  <c r="AQ7" i="102"/>
  <c r="X7" i="102"/>
  <c r="W7" i="102"/>
  <c r="V7" i="102"/>
  <c r="AS6" i="102"/>
  <c r="AR6" i="102"/>
  <c r="AQ6" i="102"/>
  <c r="X6" i="102"/>
  <c r="W6" i="102"/>
  <c r="V6" i="102"/>
  <c r="AS4" i="102"/>
  <c r="AR4" i="102"/>
  <c r="AQ4" i="102"/>
  <c r="AS3" i="102"/>
  <c r="AR3" i="102"/>
  <c r="AQ3" i="102"/>
  <c r="AL1" i="102"/>
  <c r="AK1" i="102"/>
  <c r="AJ1" i="102"/>
  <c r="AI1" i="102"/>
  <c r="AH1" i="102"/>
  <c r="AG1" i="102"/>
  <c r="AF1" i="102"/>
  <c r="AD1" i="102"/>
  <c r="AC1" i="102"/>
  <c r="AB1" i="102"/>
  <c r="O40" i="114"/>
  <c r="Q40" i="114" s="1"/>
  <c r="R40" i="114" s="1"/>
  <c r="G40" i="114"/>
  <c r="L39" i="114"/>
  <c r="O39" i="114" s="1"/>
  <c r="G39" i="114"/>
  <c r="F39" i="114"/>
  <c r="E39" i="114"/>
  <c r="D39" i="114"/>
  <c r="P39" i="114" s="1"/>
  <c r="Q39" i="114" s="1"/>
  <c r="L38" i="114"/>
  <c r="G38" i="114"/>
  <c r="O38" i="114" s="1"/>
  <c r="F38" i="114"/>
  <c r="E38" i="114"/>
  <c r="M38" i="114" s="1"/>
  <c r="N38" i="114" s="1"/>
  <c r="D38" i="114"/>
  <c r="O37" i="114"/>
  <c r="G37" i="114"/>
  <c r="F37" i="114"/>
  <c r="E37" i="114"/>
  <c r="D37" i="114"/>
  <c r="L36" i="114"/>
  <c r="G36" i="114"/>
  <c r="F36" i="114"/>
  <c r="E36" i="114"/>
  <c r="D36" i="114"/>
  <c r="M28" i="114"/>
  <c r="L28" i="114"/>
  <c r="O27" i="114"/>
  <c r="L27" i="114"/>
  <c r="G27" i="114"/>
  <c r="F27" i="114"/>
  <c r="E27" i="114"/>
  <c r="D27" i="114"/>
  <c r="O26" i="114"/>
  <c r="L26" i="114"/>
  <c r="G26" i="114"/>
  <c r="F26" i="114"/>
  <c r="E26" i="114"/>
  <c r="D26" i="114"/>
  <c r="L25" i="114"/>
  <c r="G25" i="114"/>
  <c r="O25" i="114" s="1"/>
  <c r="F25" i="114"/>
  <c r="E25" i="114"/>
  <c r="D25" i="114"/>
  <c r="L17" i="114"/>
  <c r="O17" i="114" s="1"/>
  <c r="F17" i="114"/>
  <c r="E17" i="114"/>
  <c r="D17" i="114"/>
  <c r="M17" i="114" s="1"/>
  <c r="L16" i="114"/>
  <c r="O16" i="114" s="1"/>
  <c r="F16" i="114"/>
  <c r="E16" i="114"/>
  <c r="D16" i="114"/>
  <c r="M16" i="114" s="1"/>
  <c r="P15" i="114"/>
  <c r="Q15" i="114" s="1"/>
  <c r="O15" i="114"/>
  <c r="M15" i="114"/>
  <c r="N15" i="114" s="1"/>
  <c r="P14" i="114"/>
  <c r="Q14" i="114" s="1"/>
  <c r="O14" i="114"/>
  <c r="M14" i="114"/>
  <c r="N14" i="114" s="1"/>
  <c r="L13" i="114"/>
  <c r="O13" i="114" s="1"/>
  <c r="F13" i="114"/>
  <c r="E13" i="114"/>
  <c r="D13" i="114"/>
  <c r="M13" i="114" s="1"/>
  <c r="N13" i="114" s="1"/>
  <c r="L12" i="114"/>
  <c r="O12" i="114" s="1"/>
  <c r="F12" i="114"/>
  <c r="E12" i="114"/>
  <c r="D12" i="114"/>
  <c r="M12" i="114" s="1"/>
  <c r="N12" i="114" s="1"/>
  <c r="L11" i="114"/>
  <c r="O11" i="114" s="1"/>
  <c r="F11" i="114"/>
  <c r="E11" i="114"/>
  <c r="D11" i="114"/>
  <c r="L10" i="114"/>
  <c r="F10" i="114"/>
  <c r="E10" i="114"/>
  <c r="D10" i="114"/>
  <c r="L9" i="114"/>
  <c r="O9" i="114" s="1"/>
  <c r="F9" i="114"/>
  <c r="E9" i="114"/>
  <c r="D9" i="114"/>
  <c r="L8" i="114"/>
  <c r="O8" i="114" s="1"/>
  <c r="F8" i="114"/>
  <c r="E8" i="114"/>
  <c r="D8" i="114"/>
  <c r="M8" i="114" s="1"/>
  <c r="N97" i="112"/>
  <c r="K97" i="112"/>
  <c r="M96" i="112"/>
  <c r="P96" i="112" s="1"/>
  <c r="X96" i="112" s="1"/>
  <c r="K96" i="112"/>
  <c r="J96" i="112"/>
  <c r="I96" i="112"/>
  <c r="H96" i="112"/>
  <c r="G96" i="112"/>
  <c r="F96" i="112"/>
  <c r="E96" i="112"/>
  <c r="P95" i="112"/>
  <c r="X95" i="112" s="1"/>
  <c r="M95" i="112"/>
  <c r="K95" i="112"/>
  <c r="J95" i="112"/>
  <c r="I95" i="112"/>
  <c r="H95" i="112"/>
  <c r="G95" i="112"/>
  <c r="F95" i="112"/>
  <c r="E95" i="112"/>
  <c r="Q95" i="112" s="1"/>
  <c r="R95" i="112" s="1"/>
  <c r="P94" i="112"/>
  <c r="T94" i="112" s="1"/>
  <c r="M94" i="112"/>
  <c r="K94" i="112"/>
  <c r="J94" i="112"/>
  <c r="I94" i="112"/>
  <c r="H94" i="112"/>
  <c r="G94" i="112"/>
  <c r="F94" i="112"/>
  <c r="E94" i="112"/>
  <c r="P93" i="112"/>
  <c r="X93" i="112" s="1"/>
  <c r="M93" i="112"/>
  <c r="K93" i="112"/>
  <c r="J93" i="112"/>
  <c r="I93" i="112"/>
  <c r="H93" i="112"/>
  <c r="G93" i="112"/>
  <c r="F93" i="112"/>
  <c r="E93" i="112"/>
  <c r="Q93" i="112" s="1"/>
  <c r="R93" i="112" s="1"/>
  <c r="N92" i="112"/>
  <c r="K92" i="112"/>
  <c r="Y92" i="112" s="1"/>
  <c r="N91" i="112"/>
  <c r="O91" i="112" s="1"/>
  <c r="K91" i="112"/>
  <c r="Y91" i="112" s="1"/>
  <c r="P90" i="112"/>
  <c r="X90" i="112" s="1"/>
  <c r="N90" i="112"/>
  <c r="K90" i="112"/>
  <c r="Y90" i="112" s="1"/>
  <c r="M89" i="112"/>
  <c r="K89" i="112"/>
  <c r="J89" i="112"/>
  <c r="I89" i="112"/>
  <c r="H89" i="112"/>
  <c r="G89" i="112"/>
  <c r="F89" i="112"/>
  <c r="E89" i="112"/>
  <c r="P88" i="112"/>
  <c r="X88" i="112" s="1"/>
  <c r="K88" i="112"/>
  <c r="J88" i="112"/>
  <c r="I88" i="112"/>
  <c r="H88" i="112"/>
  <c r="G88" i="112"/>
  <c r="F88" i="112"/>
  <c r="E88" i="112"/>
  <c r="P87" i="112"/>
  <c r="X87" i="112" s="1"/>
  <c r="K87" i="112"/>
  <c r="J87" i="112"/>
  <c r="I87" i="112"/>
  <c r="H87" i="112"/>
  <c r="G87" i="112"/>
  <c r="F87" i="112"/>
  <c r="E87" i="112"/>
  <c r="P86" i="112"/>
  <c r="X86" i="112" s="1"/>
  <c r="M86" i="112"/>
  <c r="K86" i="112"/>
  <c r="J86" i="112"/>
  <c r="I86" i="112"/>
  <c r="H86" i="112"/>
  <c r="G86" i="112"/>
  <c r="F86" i="112"/>
  <c r="Q86" i="112" s="1"/>
  <c r="R86" i="112" s="1"/>
  <c r="P85" i="112"/>
  <c r="X85" i="112" s="1"/>
  <c r="M85" i="112"/>
  <c r="K85" i="112"/>
  <c r="J85" i="112"/>
  <c r="I85" i="112"/>
  <c r="N85" i="112" s="1"/>
  <c r="O85" i="112" s="1"/>
  <c r="H85" i="112"/>
  <c r="G85" i="112"/>
  <c r="F85" i="112"/>
  <c r="P84" i="112"/>
  <c r="X84" i="112" s="1"/>
  <c r="M84" i="112"/>
  <c r="K84" i="112"/>
  <c r="J84" i="112"/>
  <c r="I84" i="112"/>
  <c r="H84" i="112"/>
  <c r="G84" i="112"/>
  <c r="F84" i="112"/>
  <c r="X83" i="112"/>
  <c r="P83" i="112"/>
  <c r="T83" i="112" s="1"/>
  <c r="M83" i="112"/>
  <c r="K83" i="112"/>
  <c r="J83" i="112"/>
  <c r="I83" i="112"/>
  <c r="H83" i="112"/>
  <c r="G83" i="112"/>
  <c r="F83" i="112"/>
  <c r="P82" i="112"/>
  <c r="X82" i="112" s="1"/>
  <c r="M82" i="112"/>
  <c r="K82" i="112"/>
  <c r="J82" i="112"/>
  <c r="I82" i="112"/>
  <c r="U82" i="112" s="1"/>
  <c r="H82" i="112"/>
  <c r="G82" i="112"/>
  <c r="F82" i="112"/>
  <c r="Q82" i="112" s="1"/>
  <c r="R82" i="112" s="1"/>
  <c r="P81" i="112"/>
  <c r="X81" i="112" s="1"/>
  <c r="K81" i="112"/>
  <c r="J81" i="112"/>
  <c r="I81" i="112"/>
  <c r="H81" i="112"/>
  <c r="G81" i="112"/>
  <c r="F81" i="112"/>
  <c r="E81" i="112"/>
  <c r="Q81" i="112" s="1"/>
  <c r="R81" i="112" s="1"/>
  <c r="S81" i="112" s="1"/>
  <c r="P80" i="112"/>
  <c r="X80" i="112" s="1"/>
  <c r="K80" i="112"/>
  <c r="J80" i="112"/>
  <c r="I80" i="112"/>
  <c r="H80" i="112"/>
  <c r="Y80" i="112" s="1"/>
  <c r="G80" i="112"/>
  <c r="F80" i="112"/>
  <c r="E80" i="112"/>
  <c r="M79" i="112"/>
  <c r="K79" i="112"/>
  <c r="P79" i="112" s="1"/>
  <c r="J79" i="112"/>
  <c r="I79" i="112"/>
  <c r="H79" i="112"/>
  <c r="G79" i="112"/>
  <c r="F79" i="112"/>
  <c r="E79" i="112"/>
  <c r="P69" i="112"/>
  <c r="T69" i="112" s="1"/>
  <c r="M69" i="112"/>
  <c r="K69" i="112"/>
  <c r="J69" i="112"/>
  <c r="I69" i="112"/>
  <c r="N69" i="112" s="1"/>
  <c r="O69" i="112" s="1"/>
  <c r="H69" i="112"/>
  <c r="G69" i="112"/>
  <c r="F69" i="112"/>
  <c r="P68" i="112"/>
  <c r="T68" i="112" s="1"/>
  <c r="M68" i="112"/>
  <c r="K68" i="112"/>
  <c r="J68" i="112"/>
  <c r="I68" i="112"/>
  <c r="H68" i="112"/>
  <c r="G68" i="112"/>
  <c r="F68" i="112"/>
  <c r="P67" i="112"/>
  <c r="T67" i="112" s="1"/>
  <c r="M67" i="112"/>
  <c r="K67" i="112"/>
  <c r="J67" i="112"/>
  <c r="I67" i="112"/>
  <c r="H67" i="112"/>
  <c r="G67" i="112"/>
  <c r="F67" i="112"/>
  <c r="U66" i="112"/>
  <c r="P66" i="112"/>
  <c r="T66" i="112" s="1"/>
  <c r="M66" i="112"/>
  <c r="K66" i="112"/>
  <c r="J66" i="112"/>
  <c r="I66" i="112"/>
  <c r="H66" i="112"/>
  <c r="G66" i="112"/>
  <c r="F66" i="112"/>
  <c r="P65" i="112"/>
  <c r="T65" i="112" s="1"/>
  <c r="M65" i="112"/>
  <c r="K65" i="112"/>
  <c r="J65" i="112"/>
  <c r="I65" i="112"/>
  <c r="H65" i="112"/>
  <c r="G65" i="112"/>
  <c r="F65" i="112"/>
  <c r="Q64" i="112"/>
  <c r="U64" i="112" s="1"/>
  <c r="P64" i="112"/>
  <c r="T64" i="112" s="1"/>
  <c r="O64" i="112"/>
  <c r="N64" i="112"/>
  <c r="M64" i="112"/>
  <c r="M63" i="112"/>
  <c r="K63" i="112"/>
  <c r="J63" i="112"/>
  <c r="E63" i="112"/>
  <c r="M62" i="112"/>
  <c r="K62" i="112"/>
  <c r="P62" i="112" s="1"/>
  <c r="T62" i="112" s="1"/>
  <c r="J62" i="112"/>
  <c r="I62" i="112"/>
  <c r="H62" i="112"/>
  <c r="G62" i="112"/>
  <c r="F62" i="112"/>
  <c r="E62" i="112"/>
  <c r="M61" i="112"/>
  <c r="K61" i="112"/>
  <c r="J61" i="112"/>
  <c r="I61" i="112"/>
  <c r="H61" i="112"/>
  <c r="G61" i="112"/>
  <c r="F61" i="112"/>
  <c r="E61" i="112"/>
  <c r="M60" i="112"/>
  <c r="P60" i="112" s="1"/>
  <c r="T60" i="112" s="1"/>
  <c r="K60" i="112"/>
  <c r="J60" i="112"/>
  <c r="I60" i="112"/>
  <c r="H60" i="112"/>
  <c r="G60" i="112"/>
  <c r="F60" i="112"/>
  <c r="E60" i="112"/>
  <c r="M58" i="112"/>
  <c r="P58" i="112" s="1"/>
  <c r="T58" i="112" s="1"/>
  <c r="K58" i="112"/>
  <c r="J58" i="112"/>
  <c r="I58" i="112"/>
  <c r="H58" i="112"/>
  <c r="U58" i="112" s="1"/>
  <c r="V58" i="112" s="1"/>
  <c r="G58" i="112"/>
  <c r="F58" i="112"/>
  <c r="E58" i="112"/>
  <c r="M57" i="112"/>
  <c r="P57" i="112" s="1"/>
  <c r="T57" i="112" s="1"/>
  <c r="K57" i="112"/>
  <c r="J57" i="112"/>
  <c r="I57" i="112"/>
  <c r="H57" i="112"/>
  <c r="G57" i="112"/>
  <c r="F57" i="112"/>
  <c r="E57" i="112"/>
  <c r="P56" i="112"/>
  <c r="T56" i="112" s="1"/>
  <c r="K56" i="112"/>
  <c r="J56" i="112"/>
  <c r="I56" i="112"/>
  <c r="H56" i="112"/>
  <c r="G56" i="112"/>
  <c r="F56" i="112"/>
  <c r="E56" i="112"/>
  <c r="P55" i="112"/>
  <c r="T55" i="112" s="1"/>
  <c r="K55" i="112"/>
  <c r="J55" i="112"/>
  <c r="I55" i="112"/>
  <c r="U55" i="112" s="1"/>
  <c r="V55" i="112" s="1"/>
  <c r="H55" i="112"/>
  <c r="G55" i="112"/>
  <c r="F55" i="112"/>
  <c r="E55" i="112"/>
  <c r="P54" i="112"/>
  <c r="T54" i="112" s="1"/>
  <c r="K54" i="112"/>
  <c r="J54" i="112"/>
  <c r="I54" i="112"/>
  <c r="H54" i="112"/>
  <c r="U54" i="112" s="1"/>
  <c r="G54" i="112"/>
  <c r="F54" i="112"/>
  <c r="E54" i="112"/>
  <c r="P53" i="112"/>
  <c r="T53" i="112" s="1"/>
  <c r="K53" i="112"/>
  <c r="J53" i="112"/>
  <c r="I53" i="112"/>
  <c r="H53" i="112"/>
  <c r="G53" i="112"/>
  <c r="F53" i="112"/>
  <c r="E53" i="112"/>
  <c r="M52" i="112"/>
  <c r="P52" i="112" s="1"/>
  <c r="T52" i="112" s="1"/>
  <c r="K52" i="112"/>
  <c r="J52" i="112"/>
  <c r="I52" i="112"/>
  <c r="H52" i="112"/>
  <c r="U52" i="112" s="1"/>
  <c r="V52" i="112" s="1"/>
  <c r="G52" i="112"/>
  <c r="F52" i="112"/>
  <c r="E52" i="112"/>
  <c r="X44" i="112"/>
  <c r="I44" i="112"/>
  <c r="H44" i="112"/>
  <c r="I43" i="112"/>
  <c r="T42" i="112"/>
  <c r="I42" i="112"/>
  <c r="H42" i="112"/>
  <c r="I41" i="112"/>
  <c r="H41" i="112"/>
  <c r="I40" i="112"/>
  <c r="H40" i="112"/>
  <c r="N39" i="112"/>
  <c r="O39" i="112" s="1"/>
  <c r="S39" i="112" s="1"/>
  <c r="N38" i="112"/>
  <c r="O38" i="112" s="1"/>
  <c r="S38" i="112" s="1"/>
  <c r="S37" i="112"/>
  <c r="S36" i="112"/>
  <c r="S35" i="112"/>
  <c r="N34" i="112"/>
  <c r="O34" i="112" s="1"/>
  <c r="S34" i="112" s="1"/>
  <c r="S33" i="112"/>
  <c r="N33" i="112"/>
  <c r="O33" i="112" s="1"/>
  <c r="I32" i="112"/>
  <c r="H32" i="112"/>
  <c r="M31" i="112"/>
  <c r="I31" i="112"/>
  <c r="H31" i="112"/>
  <c r="I30" i="112"/>
  <c r="H30" i="112"/>
  <c r="M29" i="112"/>
  <c r="I29" i="112"/>
  <c r="H29" i="112"/>
  <c r="I28" i="112"/>
  <c r="E28" i="112"/>
  <c r="I27" i="112"/>
  <c r="I26" i="112"/>
  <c r="E26" i="112"/>
  <c r="I25" i="112"/>
  <c r="I24" i="112"/>
  <c r="E24" i="112"/>
  <c r="I23" i="112"/>
  <c r="I22" i="112"/>
  <c r="I21" i="112"/>
  <c r="M20" i="112"/>
  <c r="I20" i="112"/>
  <c r="G20" i="112"/>
  <c r="I19" i="112"/>
  <c r="X18" i="112"/>
  <c r="M18" i="112"/>
  <c r="I18" i="112"/>
  <c r="I17" i="112"/>
  <c r="X16" i="112"/>
  <c r="M16" i="112"/>
  <c r="I16" i="112"/>
  <c r="G16" i="112"/>
  <c r="J15" i="112"/>
  <c r="I15" i="112"/>
  <c r="F15" i="112"/>
  <c r="X14" i="112"/>
  <c r="T14" i="112"/>
  <c r="I14" i="112"/>
  <c r="G14" i="112"/>
  <c r="J13" i="112"/>
  <c r="I13" i="112"/>
  <c r="H13" i="112"/>
  <c r="F13" i="112"/>
  <c r="X12" i="112"/>
  <c r="M12" i="112"/>
  <c r="I12" i="112"/>
  <c r="G12" i="112"/>
  <c r="I11" i="112"/>
  <c r="H11" i="112"/>
  <c r="F11" i="112"/>
  <c r="J10" i="112"/>
  <c r="I10" i="112"/>
  <c r="H10" i="112"/>
  <c r="F10" i="112"/>
  <c r="I9" i="112"/>
  <c r="F9" i="112"/>
  <c r="M8" i="112"/>
  <c r="P8" i="112" s="1"/>
  <c r="J8" i="112"/>
  <c r="I8" i="112"/>
  <c r="G8" i="112"/>
  <c r="E8" i="112"/>
  <c r="D5" i="112"/>
  <c r="M44" i="112" s="1"/>
  <c r="R14" i="114" l="1"/>
  <c r="X29" i="112"/>
  <c r="F42" i="112"/>
  <c r="N52" i="112"/>
  <c r="O52" i="112" s="1"/>
  <c r="Q53" i="112"/>
  <c r="R53" i="112" s="1"/>
  <c r="S53" i="112" s="1"/>
  <c r="Q54" i="112"/>
  <c r="R54" i="112" s="1"/>
  <c r="S54" i="112" s="1"/>
  <c r="N58" i="112"/>
  <c r="P61" i="112"/>
  <c r="T61" i="112" s="1"/>
  <c r="U62" i="112"/>
  <c r="P63" i="112"/>
  <c r="T63" i="112" s="1"/>
  <c r="Q65" i="112"/>
  <c r="R65" i="112" s="1"/>
  <c r="N66" i="112"/>
  <c r="O66" i="112" s="1"/>
  <c r="Y83" i="112"/>
  <c r="Z83" i="112" s="1"/>
  <c r="Y89" i="112"/>
  <c r="P89" i="112"/>
  <c r="Q92" i="112"/>
  <c r="P12" i="114"/>
  <c r="N16" i="114"/>
  <c r="N17" i="114"/>
  <c r="P17" i="114"/>
  <c r="Q17" i="114" s="1"/>
  <c r="R17" i="114" s="1"/>
  <c r="P27" i="114"/>
  <c r="Q27" i="114" s="1"/>
  <c r="M36" i="114"/>
  <c r="N36" i="114" s="1"/>
  <c r="O36" i="114"/>
  <c r="R15" i="114"/>
  <c r="V106" i="117" s="1"/>
  <c r="Q55" i="112"/>
  <c r="R55" i="112" s="1"/>
  <c r="S55" i="112" s="1"/>
  <c r="U56" i="112"/>
  <c r="V56" i="112" s="1"/>
  <c r="U57" i="112"/>
  <c r="N61" i="112"/>
  <c r="O61" i="112" s="1"/>
  <c r="U63" i="112"/>
  <c r="V63" i="112" s="1"/>
  <c r="V64" i="112"/>
  <c r="U65" i="112"/>
  <c r="V65" i="112" s="1"/>
  <c r="Q66" i="112"/>
  <c r="R66" i="112" s="1"/>
  <c r="S66" i="112" s="1"/>
  <c r="J80" i="115" s="1"/>
  <c r="Q69" i="112"/>
  <c r="R69" i="112" s="1"/>
  <c r="Q80" i="112"/>
  <c r="R80" i="112" s="1"/>
  <c r="S80" i="112" s="1"/>
  <c r="U80" i="112"/>
  <c r="N82" i="112"/>
  <c r="O82" i="112" s="1"/>
  <c r="S82" i="112" s="1"/>
  <c r="Z90" i="112"/>
  <c r="P92" i="112"/>
  <c r="N96" i="112"/>
  <c r="P9" i="114"/>
  <c r="Q9" i="114" s="1"/>
  <c r="P16" i="114"/>
  <c r="M27" i="114"/>
  <c r="N27" i="114" s="1"/>
  <c r="S64" i="112"/>
  <c r="P13" i="114"/>
  <c r="Q13" i="114" s="1"/>
  <c r="M9" i="112"/>
  <c r="P9" i="112" s="1"/>
  <c r="J11" i="112"/>
  <c r="T12" i="112"/>
  <c r="M14" i="112"/>
  <c r="H15" i="112"/>
  <c r="G18" i="112"/>
  <c r="X20" i="112"/>
  <c r="T23" i="112"/>
  <c r="T25" i="112"/>
  <c r="T27" i="112"/>
  <c r="Y37" i="112"/>
  <c r="Z37" i="112" s="1"/>
  <c r="AA37" i="112" s="1"/>
  <c r="N57" i="112"/>
  <c r="R64" i="112"/>
  <c r="N65" i="112"/>
  <c r="O65" i="112" s="1"/>
  <c r="Y81" i="112"/>
  <c r="Z81" i="112" s="1"/>
  <c r="AA81" i="112" s="1"/>
  <c r="Y82" i="112"/>
  <c r="Z82" i="112" s="1"/>
  <c r="AA82" i="112" s="1"/>
  <c r="Q83" i="112"/>
  <c r="R83" i="112" s="1"/>
  <c r="Y85" i="112"/>
  <c r="Z85" i="112" s="1"/>
  <c r="Y86" i="112"/>
  <c r="Z86" i="112" s="1"/>
  <c r="AA86" i="112" s="1"/>
  <c r="Y93" i="112"/>
  <c r="Z93" i="112" s="1"/>
  <c r="AA93" i="112" s="1"/>
  <c r="X94" i="112"/>
  <c r="Y95" i="112"/>
  <c r="Z95" i="112" s="1"/>
  <c r="AA95" i="112" s="1"/>
  <c r="M10" i="114"/>
  <c r="N10" i="114" s="1"/>
  <c r="R10" i="114" s="1"/>
  <c r="M11" i="114"/>
  <c r="P11" i="114"/>
  <c r="M25" i="114"/>
  <c r="N25" i="114" s="1"/>
  <c r="P26" i="114"/>
  <c r="Q26" i="114" s="1"/>
  <c r="N28" i="114"/>
  <c r="R28" i="114" s="1"/>
  <c r="P37" i="114"/>
  <c r="Q37" i="114" s="1"/>
  <c r="R37" i="114" s="1"/>
  <c r="P38" i="114"/>
  <c r="Q38" i="114" s="1"/>
  <c r="R38" i="114" s="1"/>
  <c r="O58" i="112"/>
  <c r="Q58" i="112"/>
  <c r="R58" i="112" s="1"/>
  <c r="W58" i="112" s="1"/>
  <c r="AC80" i="115"/>
  <c r="AB41" i="102"/>
  <c r="AA90" i="112"/>
  <c r="X8" i="112"/>
  <c r="T8" i="112"/>
  <c r="X9" i="112"/>
  <c r="T9" i="112"/>
  <c r="X79" i="112"/>
  <c r="T79" i="112"/>
  <c r="AH110" i="117"/>
  <c r="AH109" i="117"/>
  <c r="AJ150" i="116"/>
  <c r="AJ149" i="116"/>
  <c r="AH127" i="115"/>
  <c r="AH126" i="115"/>
  <c r="AG65" i="111"/>
  <c r="AG66" i="111"/>
  <c r="AI84" i="110"/>
  <c r="AG75" i="102"/>
  <c r="AG74" i="102"/>
  <c r="AI83" i="110"/>
  <c r="W65" i="112"/>
  <c r="W55" i="112"/>
  <c r="V62" i="112"/>
  <c r="S69" i="112"/>
  <c r="F8" i="112"/>
  <c r="E9" i="112"/>
  <c r="E10" i="112"/>
  <c r="G11" i="112"/>
  <c r="M11" i="112"/>
  <c r="T11" i="112"/>
  <c r="X11" i="112"/>
  <c r="F12" i="112"/>
  <c r="J12" i="112"/>
  <c r="H14" i="112"/>
  <c r="Y14" i="112" s="1"/>
  <c r="Z14" i="112" s="1"/>
  <c r="AA14" i="112" s="1"/>
  <c r="G15" i="112"/>
  <c r="N15" i="112" s="1"/>
  <c r="O15" i="112" s="1"/>
  <c r="S15" i="112" s="1"/>
  <c r="M15" i="112"/>
  <c r="T16" i="112"/>
  <c r="E19" i="112"/>
  <c r="U19" i="112" s="1"/>
  <c r="V19" i="112" s="1"/>
  <c r="W19" i="112" s="1"/>
  <c r="T20" i="112"/>
  <c r="H22" i="112"/>
  <c r="M23" i="112"/>
  <c r="G25" i="112"/>
  <c r="X25" i="112"/>
  <c r="M27" i="112"/>
  <c r="G29" i="112"/>
  <c r="T29" i="112"/>
  <c r="G31" i="112"/>
  <c r="T31" i="112"/>
  <c r="X42" i="112"/>
  <c r="V54" i="112"/>
  <c r="W54" i="112" s="1"/>
  <c r="Q56" i="112"/>
  <c r="R56" i="112" s="1"/>
  <c r="S56" i="112" s="1"/>
  <c r="U61" i="112"/>
  <c r="U67" i="112"/>
  <c r="V67" i="112" s="1"/>
  <c r="U69" i="112"/>
  <c r="V69" i="112" s="1"/>
  <c r="W69" i="112" s="1"/>
  <c r="Y79" i="112"/>
  <c r="Z79" i="112" s="1"/>
  <c r="Q85" i="112"/>
  <c r="R85" i="112" s="1"/>
  <c r="S85" i="112" s="1"/>
  <c r="N86" i="112"/>
  <c r="O86" i="112" s="1"/>
  <c r="U86" i="112"/>
  <c r="V86" i="112" s="1"/>
  <c r="W86" i="112" s="1"/>
  <c r="N89" i="112"/>
  <c r="O90" i="112"/>
  <c r="Q90" i="112"/>
  <c r="R90" i="112" s="1"/>
  <c r="S90" i="112" s="1"/>
  <c r="R92" i="112"/>
  <c r="N93" i="112"/>
  <c r="O93" i="112" s="1"/>
  <c r="Y94" i="112"/>
  <c r="Z94" i="112" s="1"/>
  <c r="N95" i="112"/>
  <c r="O95" i="112" s="1"/>
  <c r="Y96" i="112"/>
  <c r="Z96" i="112" s="1"/>
  <c r="P97" i="112"/>
  <c r="Y97" i="112"/>
  <c r="U97" i="112"/>
  <c r="Q97" i="112"/>
  <c r="R97" i="112" s="1"/>
  <c r="S97" i="112" s="1"/>
  <c r="Q12" i="114"/>
  <c r="R12" i="114" s="1"/>
  <c r="Q16" i="114"/>
  <c r="R16" i="114" s="1"/>
  <c r="X31" i="112"/>
  <c r="T34" i="112"/>
  <c r="E43" i="112"/>
  <c r="V57" i="112"/>
  <c r="N60" i="112"/>
  <c r="V66" i="112"/>
  <c r="W66" i="112" s="1"/>
  <c r="U68" i="112"/>
  <c r="V68" i="112" s="1"/>
  <c r="N79" i="112"/>
  <c r="Y84" i="112"/>
  <c r="Z84" i="112" s="1"/>
  <c r="Y87" i="112"/>
  <c r="Z87" i="112" s="1"/>
  <c r="Q88" i="112"/>
  <c r="R88" i="112" s="1"/>
  <c r="S88" i="112" s="1"/>
  <c r="Y88" i="112"/>
  <c r="Z88" i="112" s="1"/>
  <c r="AA88" i="112" s="1"/>
  <c r="U89" i="112"/>
  <c r="Q94" i="112"/>
  <c r="R94" i="112" s="1"/>
  <c r="Q96" i="112"/>
  <c r="R96" i="112" s="1"/>
  <c r="O96" i="112"/>
  <c r="P8" i="114"/>
  <c r="Q8" i="114" s="1"/>
  <c r="N8" i="114"/>
  <c r="R13" i="114"/>
  <c r="E44" i="112"/>
  <c r="X43" i="112"/>
  <c r="T43" i="112"/>
  <c r="M43" i="112"/>
  <c r="G43" i="112"/>
  <c r="Y43" i="112" s="1"/>
  <c r="Z43" i="112" s="1"/>
  <c r="AA43" i="112" s="1"/>
  <c r="J41" i="112"/>
  <c r="E41" i="112"/>
  <c r="X40" i="112"/>
  <c r="T40" i="112"/>
  <c r="M40" i="112"/>
  <c r="F40" i="112"/>
  <c r="Y39" i="112"/>
  <c r="U39" i="112"/>
  <c r="X38" i="112"/>
  <c r="T38" i="112"/>
  <c r="X36" i="112"/>
  <c r="T36" i="112"/>
  <c r="Y35" i="112"/>
  <c r="U35" i="112"/>
  <c r="Y33" i="112"/>
  <c r="U33" i="112"/>
  <c r="V33" i="112" s="1"/>
  <c r="W33" i="112" s="1"/>
  <c r="X32" i="112"/>
  <c r="T32" i="112"/>
  <c r="M32" i="112"/>
  <c r="G32" i="112"/>
  <c r="E31" i="112"/>
  <c r="X30" i="112"/>
  <c r="T30" i="112"/>
  <c r="M30" i="112"/>
  <c r="G30" i="112"/>
  <c r="E29" i="112"/>
  <c r="X28" i="112"/>
  <c r="T28" i="112"/>
  <c r="M28" i="112"/>
  <c r="G28" i="112"/>
  <c r="E27" i="112"/>
  <c r="X26" i="112"/>
  <c r="T26" i="112"/>
  <c r="M26" i="112"/>
  <c r="G26" i="112"/>
  <c r="E25" i="112"/>
  <c r="X24" i="112"/>
  <c r="T24" i="112"/>
  <c r="M24" i="112"/>
  <c r="G24" i="112"/>
  <c r="E23" i="112"/>
  <c r="J22" i="112"/>
  <c r="F22" i="112"/>
  <c r="M21" i="112"/>
  <c r="P21" i="112" s="1"/>
  <c r="G21" i="112"/>
  <c r="E20" i="112"/>
  <c r="X19" i="112"/>
  <c r="T19" i="112"/>
  <c r="M19" i="112"/>
  <c r="G19" i="112"/>
  <c r="E18" i="112"/>
  <c r="X17" i="112"/>
  <c r="T17" i="112"/>
  <c r="M17" i="112"/>
  <c r="G17" i="112"/>
  <c r="J43" i="112"/>
  <c r="F43" i="112"/>
  <c r="J40" i="112"/>
  <c r="E40" i="112"/>
  <c r="X39" i="112"/>
  <c r="T39" i="112"/>
  <c r="X35" i="112"/>
  <c r="T35" i="112"/>
  <c r="Y34" i="112"/>
  <c r="U34" i="112"/>
  <c r="X33" i="112"/>
  <c r="T33" i="112"/>
  <c r="J32" i="112"/>
  <c r="F32" i="112"/>
  <c r="J30" i="112"/>
  <c r="F30" i="112"/>
  <c r="J28" i="112"/>
  <c r="F28" i="112"/>
  <c r="H27" i="112"/>
  <c r="J26" i="112"/>
  <c r="F26" i="112"/>
  <c r="H25" i="112"/>
  <c r="J24" i="112"/>
  <c r="F24" i="112"/>
  <c r="U23" i="112"/>
  <c r="V23" i="112" s="1"/>
  <c r="W23" i="112" s="1"/>
  <c r="H23" i="112"/>
  <c r="E22" i="112"/>
  <c r="J21" i="112"/>
  <c r="F21" i="112"/>
  <c r="H20" i="112"/>
  <c r="J19" i="112"/>
  <c r="F19" i="112"/>
  <c r="H18" i="112"/>
  <c r="J17" i="112"/>
  <c r="F17" i="112"/>
  <c r="H16" i="112"/>
  <c r="Y16" i="112" s="1"/>
  <c r="Z16" i="112" s="1"/>
  <c r="AA16" i="112" s="1"/>
  <c r="J44" i="112"/>
  <c r="F44" i="112"/>
  <c r="U43" i="112"/>
  <c r="V43" i="112" s="1"/>
  <c r="W43" i="112" s="1"/>
  <c r="H43" i="112"/>
  <c r="J42" i="112"/>
  <c r="E42" i="112"/>
  <c r="N42" i="112" s="1"/>
  <c r="X41" i="112"/>
  <c r="T41" i="112"/>
  <c r="M41" i="112"/>
  <c r="F41" i="112"/>
  <c r="Y41" i="112" s="1"/>
  <c r="Y40" i="112"/>
  <c r="Z40" i="112" s="1"/>
  <c r="AA40" i="112" s="1"/>
  <c r="U40" i="112"/>
  <c r="Y38" i="112"/>
  <c r="Z38" i="112" s="1"/>
  <c r="AA38" i="112" s="1"/>
  <c r="U38" i="112"/>
  <c r="V38" i="112" s="1"/>
  <c r="W38" i="112" s="1"/>
  <c r="X37" i="112"/>
  <c r="T37" i="112"/>
  <c r="Y36" i="112"/>
  <c r="U36" i="112"/>
  <c r="J31" i="112"/>
  <c r="F31" i="112"/>
  <c r="Y31" i="112" s="1"/>
  <c r="Z31" i="112" s="1"/>
  <c r="AA31" i="112" s="1"/>
  <c r="J29" i="112"/>
  <c r="F29" i="112"/>
  <c r="Y29" i="112" s="1"/>
  <c r="Z29" i="112" s="1"/>
  <c r="AA29" i="112" s="1"/>
  <c r="H28" i="112"/>
  <c r="U28" i="112" s="1"/>
  <c r="V28" i="112" s="1"/>
  <c r="W28" i="112" s="1"/>
  <c r="J27" i="112"/>
  <c r="F27" i="112"/>
  <c r="H26" i="112"/>
  <c r="J25" i="112"/>
  <c r="F25" i="112"/>
  <c r="H24" i="112"/>
  <c r="J23" i="112"/>
  <c r="F23" i="112"/>
  <c r="U22" i="112"/>
  <c r="M22" i="112"/>
  <c r="P22" i="112" s="1"/>
  <c r="G22" i="112"/>
  <c r="Y22" i="112" s="1"/>
  <c r="H21" i="112"/>
  <c r="J20" i="112"/>
  <c r="F20" i="112"/>
  <c r="Y20" i="112" s="1"/>
  <c r="Z20" i="112" s="1"/>
  <c r="AA20" i="112" s="1"/>
  <c r="H19" i="112"/>
  <c r="J18" i="112"/>
  <c r="F18" i="112"/>
  <c r="H17" i="112"/>
  <c r="Y17" i="112" s="1"/>
  <c r="Z17" i="112" s="1"/>
  <c r="AA17" i="112" s="1"/>
  <c r="J16" i="112"/>
  <c r="F16" i="112"/>
  <c r="X15" i="112"/>
  <c r="T15" i="112"/>
  <c r="H8" i="112"/>
  <c r="H9" i="112"/>
  <c r="G10" i="112"/>
  <c r="U10" i="112" s="1"/>
  <c r="M10" i="112"/>
  <c r="T10" i="112"/>
  <c r="X10" i="112"/>
  <c r="E11" i="112"/>
  <c r="N11" i="112" s="1"/>
  <c r="O11" i="112" s="1"/>
  <c r="S11" i="112" s="1"/>
  <c r="H12" i="112"/>
  <c r="Y12" i="112" s="1"/>
  <c r="Z12" i="112" s="1"/>
  <c r="AA12" i="112" s="1"/>
  <c r="U12" i="112"/>
  <c r="V12" i="112" s="1"/>
  <c r="W12" i="112" s="1"/>
  <c r="G13" i="112"/>
  <c r="N13" i="112" s="1"/>
  <c r="M13" i="112"/>
  <c r="T13" i="112"/>
  <c r="X13" i="112"/>
  <c r="F14" i="112"/>
  <c r="J14" i="112"/>
  <c r="E17" i="112"/>
  <c r="T18" i="112"/>
  <c r="E21" i="112"/>
  <c r="G23" i="112"/>
  <c r="X23" i="112"/>
  <c r="M25" i="112"/>
  <c r="G27" i="112"/>
  <c r="X27" i="112"/>
  <c r="E30" i="112"/>
  <c r="U30" i="112" s="1"/>
  <c r="V30" i="112" s="1"/>
  <c r="W30" i="112" s="1"/>
  <c r="E32" i="112"/>
  <c r="X34" i="112"/>
  <c r="U37" i="112"/>
  <c r="V37" i="112" s="1"/>
  <c r="W37" i="112" s="1"/>
  <c r="M42" i="112"/>
  <c r="G44" i="112"/>
  <c r="T44" i="112"/>
  <c r="U53" i="112"/>
  <c r="V53" i="112" s="1"/>
  <c r="W53" i="112" s="1"/>
  <c r="Q57" i="112"/>
  <c r="R57" i="112" s="1"/>
  <c r="S57" i="112" s="1"/>
  <c r="O57" i="112"/>
  <c r="U60" i="112"/>
  <c r="V60" i="112" s="1"/>
  <c r="N62" i="112"/>
  <c r="N63" i="112"/>
  <c r="Q67" i="112"/>
  <c r="R67" i="112" s="1"/>
  <c r="Z80" i="112"/>
  <c r="AA80" i="112" s="1"/>
  <c r="N83" i="112"/>
  <c r="O83" i="112" s="1"/>
  <c r="S83" i="112" s="1"/>
  <c r="Q87" i="112"/>
  <c r="R87" i="112" s="1"/>
  <c r="S87" i="112" s="1"/>
  <c r="S93" i="112"/>
  <c r="S95" i="112"/>
  <c r="T96" i="112"/>
  <c r="M9" i="114"/>
  <c r="N9" i="114" s="1"/>
  <c r="N11" i="114"/>
  <c r="Q11" i="114"/>
  <c r="R11" i="114" s="1"/>
  <c r="V107" i="117"/>
  <c r="U63" i="111"/>
  <c r="P25" i="114"/>
  <c r="Q25" i="114" s="1"/>
  <c r="R25" i="114" s="1"/>
  <c r="P36" i="114"/>
  <c r="Q36" i="114" s="1"/>
  <c r="R36" i="114" s="1"/>
  <c r="N67" i="112"/>
  <c r="O67" i="112" s="1"/>
  <c r="Q68" i="112"/>
  <c r="R68" i="112" s="1"/>
  <c r="N68" i="112"/>
  <c r="O68" i="112" s="1"/>
  <c r="Q84" i="112"/>
  <c r="R84" i="112" s="1"/>
  <c r="N84" i="112"/>
  <c r="O84" i="112" s="1"/>
  <c r="S86" i="112"/>
  <c r="X89" i="112"/>
  <c r="Z89" i="112" s="1"/>
  <c r="T89" i="112"/>
  <c r="N94" i="112"/>
  <c r="O94" i="112" s="1"/>
  <c r="T80" i="112"/>
  <c r="V80" i="112" s="1"/>
  <c r="W80" i="112" s="1"/>
  <c r="U81" i="112"/>
  <c r="V81" i="112" s="1"/>
  <c r="W81" i="112" s="1"/>
  <c r="T82" i="112"/>
  <c r="V82" i="112" s="1"/>
  <c r="W82" i="112" s="1"/>
  <c r="U85" i="112"/>
  <c r="T86" i="112"/>
  <c r="U87" i="112"/>
  <c r="U90" i="112"/>
  <c r="O92" i="112"/>
  <c r="U93" i="112"/>
  <c r="U95" i="112"/>
  <c r="M26" i="114"/>
  <c r="N26" i="114" s="1"/>
  <c r="M39" i="114"/>
  <c r="N39" i="114" s="1"/>
  <c r="R39" i="114" s="1"/>
  <c r="U79" i="112"/>
  <c r="V79" i="112" s="1"/>
  <c r="U83" i="112"/>
  <c r="V83" i="112" s="1"/>
  <c r="W83" i="112" s="1"/>
  <c r="T84" i="112"/>
  <c r="T88" i="112"/>
  <c r="P91" i="112"/>
  <c r="U92" i="112"/>
  <c r="U94" i="112"/>
  <c r="V94" i="112" s="1"/>
  <c r="W94" i="112" s="1"/>
  <c r="U96" i="112"/>
  <c r="T81" i="112"/>
  <c r="U84" i="112"/>
  <c r="T85" i="112"/>
  <c r="T87" i="112"/>
  <c r="U88" i="112"/>
  <c r="T90" i="112"/>
  <c r="Q91" i="112"/>
  <c r="U91" i="112"/>
  <c r="T93" i="112"/>
  <c r="T95" i="112"/>
  <c r="S84" i="112" l="1"/>
  <c r="U62" i="111"/>
  <c r="W144" i="116"/>
  <c r="Y24" i="112"/>
  <c r="Z24" i="112" s="1"/>
  <c r="AA24" i="112" s="1"/>
  <c r="U26" i="112"/>
  <c r="V26" i="112" s="1"/>
  <c r="W26" i="112" s="1"/>
  <c r="V36" i="112"/>
  <c r="W36" i="112" s="1"/>
  <c r="Z41" i="112"/>
  <c r="AA41" i="112" s="1"/>
  <c r="Y30" i="112"/>
  <c r="Z30" i="112" s="1"/>
  <c r="AA30" i="112" s="1"/>
  <c r="N26" i="112"/>
  <c r="O26" i="112" s="1"/>
  <c r="S26" i="112" s="1"/>
  <c r="Y27" i="112"/>
  <c r="Z27" i="112" s="1"/>
  <c r="AA27" i="112" s="1"/>
  <c r="Z33" i="112"/>
  <c r="AA33" i="112" s="1"/>
  <c r="Z39" i="112"/>
  <c r="AA39" i="112" s="1"/>
  <c r="N8" i="112"/>
  <c r="Q52" i="112"/>
  <c r="R52" i="112" s="1"/>
  <c r="S52" i="112" s="1"/>
  <c r="I40" i="102"/>
  <c r="J78" i="115"/>
  <c r="Q61" i="112"/>
  <c r="R61" i="112" s="1"/>
  <c r="S65" i="112"/>
  <c r="V96" i="112"/>
  <c r="W96" i="112" s="1"/>
  <c r="V85" i="112"/>
  <c r="W85" i="112" s="1"/>
  <c r="V77" i="110"/>
  <c r="W143" i="116"/>
  <c r="N21" i="112"/>
  <c r="N14" i="112"/>
  <c r="O14" i="112" s="1"/>
  <c r="S14" i="112" s="1"/>
  <c r="O13" i="112"/>
  <c r="S13" i="112" s="1"/>
  <c r="V10" i="112"/>
  <c r="W10" i="112" s="1"/>
  <c r="U17" i="112"/>
  <c r="V17" i="112" s="1"/>
  <c r="W17" i="112" s="1"/>
  <c r="Y19" i="112"/>
  <c r="Z19" i="112" s="1"/>
  <c r="AA19" i="112" s="1"/>
  <c r="Y21" i="112"/>
  <c r="U24" i="112"/>
  <c r="V24" i="112" s="1"/>
  <c r="W24" i="112" s="1"/>
  <c r="U20" i="112"/>
  <c r="V20" i="112" s="1"/>
  <c r="W20" i="112" s="1"/>
  <c r="U27" i="112"/>
  <c r="V27" i="112" s="1"/>
  <c r="W27" i="112" s="1"/>
  <c r="U29" i="112"/>
  <c r="V29" i="112" s="1"/>
  <c r="W29" i="112" s="1"/>
  <c r="V35" i="112"/>
  <c r="W35" i="112" s="1"/>
  <c r="S96" i="112"/>
  <c r="V61" i="112"/>
  <c r="W61" i="112" s="1"/>
  <c r="AB40" i="102"/>
  <c r="AC78" i="115"/>
  <c r="T92" i="112"/>
  <c r="V92" i="112" s="1"/>
  <c r="W92" i="112" s="1"/>
  <c r="X92" i="112"/>
  <c r="Z92" i="112" s="1"/>
  <c r="AA92" i="112" s="1"/>
  <c r="R91" i="112"/>
  <c r="S91" i="112" s="1"/>
  <c r="R26" i="114"/>
  <c r="V90" i="112"/>
  <c r="W90" i="112" s="1"/>
  <c r="V78" i="110"/>
  <c r="R9" i="114"/>
  <c r="L141" i="116" s="1"/>
  <c r="U44" i="112"/>
  <c r="V44" i="112" s="1"/>
  <c r="W44" i="112" s="1"/>
  <c r="N32" i="112"/>
  <c r="O32" i="112" s="1"/>
  <c r="S32" i="112" s="1"/>
  <c r="N16" i="112"/>
  <c r="O16" i="112" s="1"/>
  <c r="S16" i="112" s="1"/>
  <c r="U18" i="112"/>
  <c r="V18" i="112" s="1"/>
  <c r="W18" i="112" s="1"/>
  <c r="Y23" i="112"/>
  <c r="Z23" i="112" s="1"/>
  <c r="AA23" i="112" s="1"/>
  <c r="U25" i="112"/>
  <c r="V25" i="112" s="1"/>
  <c r="W25" i="112" s="1"/>
  <c r="N28" i="112"/>
  <c r="O28" i="112" s="1"/>
  <c r="S28" i="112" s="1"/>
  <c r="V34" i="112"/>
  <c r="W34" i="112" s="1"/>
  <c r="W68" i="112"/>
  <c r="I41" i="102"/>
  <c r="R27" i="114"/>
  <c r="AA83" i="112"/>
  <c r="L98" i="117"/>
  <c r="L97" i="117"/>
  <c r="L140" i="116"/>
  <c r="L137" i="116"/>
  <c r="L138" i="116"/>
  <c r="K54" i="111"/>
  <c r="K53" i="111"/>
  <c r="K72" i="110"/>
  <c r="K74" i="110"/>
  <c r="K75" i="110"/>
  <c r="K71" i="110"/>
  <c r="K60" i="102"/>
  <c r="K59" i="102"/>
  <c r="T8" i="116"/>
  <c r="AN8" i="116"/>
  <c r="AN5" i="116"/>
  <c r="T5" i="116"/>
  <c r="M35" i="115"/>
  <c r="M38" i="115"/>
  <c r="AC74" i="115"/>
  <c r="J74" i="115"/>
  <c r="AC71" i="115"/>
  <c r="J71" i="115"/>
  <c r="AB38" i="102"/>
  <c r="I38" i="102"/>
  <c r="AB37" i="102"/>
  <c r="I37" i="102"/>
  <c r="T4" i="117"/>
  <c r="T7" i="117"/>
  <c r="AM4" i="117"/>
  <c r="AM7" i="117"/>
  <c r="S7" i="116"/>
  <c r="S4" i="116"/>
  <c r="AC15" i="117"/>
  <c r="J15" i="117"/>
  <c r="AC12" i="117"/>
  <c r="J12" i="117"/>
  <c r="AD8" i="116"/>
  <c r="AD5" i="116"/>
  <c r="J8" i="116"/>
  <c r="J5" i="116"/>
  <c r="M83" i="116"/>
  <c r="M80" i="116"/>
  <c r="R39" i="117"/>
  <c r="R36" i="117"/>
  <c r="S4" i="115"/>
  <c r="S7" i="115"/>
  <c r="AM8" i="115"/>
  <c r="T8" i="115"/>
  <c r="T5" i="115"/>
  <c r="AM5" i="115"/>
  <c r="AQ39" i="117"/>
  <c r="AQ36" i="117"/>
  <c r="AM8" i="117"/>
  <c r="T8" i="117"/>
  <c r="AM5" i="117"/>
  <c r="T5" i="117"/>
  <c r="S8" i="117"/>
  <c r="S5" i="117"/>
  <c r="O8" i="112"/>
  <c r="Q8" i="112"/>
  <c r="R8" i="112" s="1"/>
  <c r="S8" i="112" s="1"/>
  <c r="U7" i="117"/>
  <c r="AN4" i="117"/>
  <c r="AN7" i="117"/>
  <c r="U4" i="117"/>
  <c r="AN7" i="115"/>
  <c r="U7" i="115"/>
  <c r="AN4" i="115"/>
  <c r="U4" i="115"/>
  <c r="Q56" i="115"/>
  <c r="Q53" i="115"/>
  <c r="Q35" i="117"/>
  <c r="Q38" i="117"/>
  <c r="S4" i="117"/>
  <c r="S7" i="117"/>
  <c r="AM4" i="115"/>
  <c r="T4" i="115"/>
  <c r="AM7" i="115"/>
  <c r="T7" i="115"/>
  <c r="R56" i="115"/>
  <c r="R53" i="115"/>
  <c r="R31" i="116"/>
  <c r="R28" i="116"/>
  <c r="AD57" i="116"/>
  <c r="AD60" i="116"/>
  <c r="J57" i="116"/>
  <c r="J60" i="116"/>
  <c r="I29" i="110"/>
  <c r="I30" i="110"/>
  <c r="AC29" i="110"/>
  <c r="AC30" i="110"/>
  <c r="W103" i="110"/>
  <c r="X103" i="110"/>
  <c r="Y103" i="110"/>
  <c r="AQ8" i="116"/>
  <c r="AQ5" i="116"/>
  <c r="N5" i="115"/>
  <c r="N8" i="115"/>
  <c r="O63" i="112"/>
  <c r="Q63" i="112"/>
  <c r="R63" i="112" s="1"/>
  <c r="J8" i="115"/>
  <c r="AC5" i="115"/>
  <c r="AC8" i="115"/>
  <c r="J5" i="115"/>
  <c r="R38" i="117"/>
  <c r="R35" i="117"/>
  <c r="W52" i="116"/>
  <c r="W49" i="116"/>
  <c r="R55" i="115"/>
  <c r="R52" i="115"/>
  <c r="AH32" i="117"/>
  <c r="AH29" i="117"/>
  <c r="AH49" i="115"/>
  <c r="AH46" i="115"/>
  <c r="V84" i="112"/>
  <c r="W84" i="112" s="1"/>
  <c r="AG119" i="116"/>
  <c r="AG116" i="116"/>
  <c r="M116" i="116"/>
  <c r="M119" i="116"/>
  <c r="AC57" i="117"/>
  <c r="J57" i="117"/>
  <c r="AC54" i="117"/>
  <c r="J54" i="117"/>
  <c r="AB29" i="111"/>
  <c r="I29" i="111"/>
  <c r="AB28" i="111"/>
  <c r="I28" i="111"/>
  <c r="N24" i="112"/>
  <c r="O24" i="112" s="1"/>
  <c r="S24" i="112" s="1"/>
  <c r="J101" i="117"/>
  <c r="J94" i="117"/>
  <c r="AC104" i="117"/>
  <c r="J104" i="117"/>
  <c r="AC103" i="117"/>
  <c r="J103" i="117"/>
  <c r="J100" i="117"/>
  <c r="J93" i="117"/>
  <c r="AC101" i="117"/>
  <c r="AC94" i="117"/>
  <c r="AC100" i="117"/>
  <c r="AC93" i="117"/>
  <c r="J140" i="116"/>
  <c r="AD138" i="116"/>
  <c r="AD141" i="116"/>
  <c r="J141" i="116"/>
  <c r="AD140" i="116"/>
  <c r="J137" i="116"/>
  <c r="AD137" i="116"/>
  <c r="J120" i="115"/>
  <c r="AC121" i="115"/>
  <c r="AC115" i="115"/>
  <c r="J115" i="115"/>
  <c r="AC114" i="115"/>
  <c r="J114" i="115"/>
  <c r="J112" i="115"/>
  <c r="J111" i="115"/>
  <c r="J138" i="116"/>
  <c r="J121" i="115"/>
  <c r="AC120" i="115"/>
  <c r="AC112" i="115"/>
  <c r="AC111" i="115"/>
  <c r="I57" i="111"/>
  <c r="I56" i="111"/>
  <c r="I49" i="111"/>
  <c r="I75" i="110"/>
  <c r="I71" i="110"/>
  <c r="AB60" i="111"/>
  <c r="AB59" i="111"/>
  <c r="AB50" i="111"/>
  <c r="AC74" i="110"/>
  <c r="I72" i="110"/>
  <c r="AC71" i="110"/>
  <c r="I60" i="111"/>
  <c r="I59" i="111"/>
  <c r="AB56" i="111"/>
  <c r="AB49" i="111"/>
  <c r="AC75" i="110"/>
  <c r="I50" i="111"/>
  <c r="I68" i="102"/>
  <c r="AB57" i="111"/>
  <c r="AC72" i="110"/>
  <c r="I69" i="102"/>
  <c r="AB68" i="102"/>
  <c r="AB60" i="102"/>
  <c r="AB59" i="102"/>
  <c r="I74" i="110"/>
  <c r="AB62" i="102"/>
  <c r="I60" i="102"/>
  <c r="I62" i="102"/>
  <c r="AB69" i="102"/>
  <c r="AB63" i="102"/>
  <c r="I63" i="102"/>
  <c r="I59" i="102"/>
  <c r="S45" i="117"/>
  <c r="S42" i="117"/>
  <c r="R23" i="111"/>
  <c r="R22" i="111"/>
  <c r="AC62" i="115"/>
  <c r="J59" i="115"/>
  <c r="AC59" i="115"/>
  <c r="AB31" i="102"/>
  <c r="I32" i="102"/>
  <c r="J62" i="115"/>
  <c r="AB32" i="102"/>
  <c r="I31" i="102"/>
  <c r="Q62" i="112"/>
  <c r="R62" i="112" s="1"/>
  <c r="S62" i="112" s="1"/>
  <c r="O62" i="112"/>
  <c r="V88" i="112"/>
  <c r="W88" i="112" s="1"/>
  <c r="X91" i="112"/>
  <c r="Z91" i="112" s="1"/>
  <c r="AA91" i="112" s="1"/>
  <c r="T91" i="112"/>
  <c r="V93" i="112"/>
  <c r="W93" i="112" s="1"/>
  <c r="X169" i="116"/>
  <c r="Z169" i="116"/>
  <c r="Y169" i="116"/>
  <c r="S68" i="112"/>
  <c r="S62" i="115"/>
  <c r="S59" i="115"/>
  <c r="R31" i="102"/>
  <c r="R32" i="102"/>
  <c r="M84" i="116"/>
  <c r="M81" i="116"/>
  <c r="AQ4" i="116"/>
  <c r="AQ7" i="116"/>
  <c r="N7" i="115"/>
  <c r="N4" i="115"/>
  <c r="X22" i="112"/>
  <c r="T22" i="112"/>
  <c r="Y26" i="112"/>
  <c r="Z26" i="112" s="1"/>
  <c r="AA26" i="112" s="1"/>
  <c r="U32" i="112"/>
  <c r="V32" i="112" s="1"/>
  <c r="W32" i="112" s="1"/>
  <c r="V40" i="112"/>
  <c r="W40" i="112" s="1"/>
  <c r="Y18" i="112"/>
  <c r="Z18" i="112" s="1"/>
  <c r="AA18" i="112" s="1"/>
  <c r="N22" i="112"/>
  <c r="Y25" i="112"/>
  <c r="Z25" i="112" s="1"/>
  <c r="AA25" i="112" s="1"/>
  <c r="U31" i="112"/>
  <c r="V31" i="112" s="1"/>
  <c r="W31" i="112" s="1"/>
  <c r="N40" i="112"/>
  <c r="O40" i="112" s="1"/>
  <c r="S40" i="112" s="1"/>
  <c r="N18" i="112"/>
  <c r="O18" i="112" s="1"/>
  <c r="S18" i="112" s="1"/>
  <c r="U21" i="112"/>
  <c r="N23" i="112"/>
  <c r="O23" i="112" s="1"/>
  <c r="S23" i="112" s="1"/>
  <c r="N31" i="112"/>
  <c r="O31" i="112" s="1"/>
  <c r="S31" i="112" s="1"/>
  <c r="Z35" i="112"/>
  <c r="AA35" i="112" s="1"/>
  <c r="Y13" i="112"/>
  <c r="Z13" i="112" s="1"/>
  <c r="AA13" i="112" s="1"/>
  <c r="AS114" i="110"/>
  <c r="AT114" i="110"/>
  <c r="AU114" i="110"/>
  <c r="AV181" i="116"/>
  <c r="AU181" i="116"/>
  <c r="AT181" i="116"/>
  <c r="R8" i="114"/>
  <c r="AA87" i="112"/>
  <c r="Q60" i="112"/>
  <c r="R60" i="112" s="1"/>
  <c r="S60" i="112" s="1"/>
  <c r="O60" i="112"/>
  <c r="AQ127" i="115"/>
  <c r="AQ126" i="115"/>
  <c r="AP75" i="102"/>
  <c r="AP74" i="102"/>
  <c r="AA94" i="112"/>
  <c r="J42" i="117"/>
  <c r="AC45" i="117"/>
  <c r="AC42" i="117"/>
  <c r="J45" i="117"/>
  <c r="I22" i="111"/>
  <c r="AB23" i="111"/>
  <c r="AB22" i="111"/>
  <c r="I23" i="111"/>
  <c r="Y15" i="112"/>
  <c r="Z15" i="112" s="1"/>
  <c r="AA15" i="112" s="1"/>
  <c r="U14" i="112"/>
  <c r="V14" i="112" s="1"/>
  <c r="W14" i="112" s="1"/>
  <c r="N10" i="112"/>
  <c r="O10" i="112" s="1"/>
  <c r="S10" i="112" s="1"/>
  <c r="W62" i="112"/>
  <c r="AT83" i="110"/>
  <c r="AS83" i="110"/>
  <c r="AU83" i="110"/>
  <c r="AQ66" i="111"/>
  <c r="AR66" i="111"/>
  <c r="AS66" i="111"/>
  <c r="AU149" i="116"/>
  <c r="AT149" i="116"/>
  <c r="AV149" i="116"/>
  <c r="W47" i="110"/>
  <c r="X47" i="110"/>
  <c r="Y47" i="110"/>
  <c r="Y11" i="112"/>
  <c r="Z11" i="112" s="1"/>
  <c r="AA11" i="112" s="1"/>
  <c r="AS40" i="102"/>
  <c r="AQ40" i="102"/>
  <c r="AR40" i="102"/>
  <c r="AC79" i="115"/>
  <c r="S61" i="112"/>
  <c r="U13" i="112"/>
  <c r="V13" i="112" s="1"/>
  <c r="W13" i="112" s="1"/>
  <c r="AN131" i="117"/>
  <c r="U131" i="117"/>
  <c r="AO175" i="116"/>
  <c r="V175" i="116"/>
  <c r="AO174" i="116"/>
  <c r="V174" i="116"/>
  <c r="U142" i="115"/>
  <c r="U143" i="115"/>
  <c r="AM87" i="111"/>
  <c r="T87" i="111"/>
  <c r="AN109" i="110"/>
  <c r="T90" i="102"/>
  <c r="U109" i="110"/>
  <c r="T91" i="102"/>
  <c r="U108" i="110"/>
  <c r="AN108" i="110"/>
  <c r="S67" i="112"/>
  <c r="Q21" i="112"/>
  <c r="O21" i="112"/>
  <c r="R21" i="112" s="1"/>
  <c r="S21" i="112" s="1"/>
  <c r="AF35" i="115"/>
  <c r="M7" i="115"/>
  <c r="AF4" i="115"/>
  <c r="M4" i="115"/>
  <c r="AF38" i="115"/>
  <c r="AF7" i="115"/>
  <c r="V22" i="112"/>
  <c r="Y28" i="112"/>
  <c r="Z28" i="112" s="1"/>
  <c r="AA28" i="112" s="1"/>
  <c r="Y32" i="112"/>
  <c r="Z32" i="112" s="1"/>
  <c r="AA32" i="112" s="1"/>
  <c r="AQ56" i="115"/>
  <c r="AQ53" i="115"/>
  <c r="R38" i="116"/>
  <c r="R35" i="116"/>
  <c r="Q39" i="117"/>
  <c r="Q36" i="117"/>
  <c r="N20" i="112"/>
  <c r="O20" i="112" s="1"/>
  <c r="S20" i="112" s="1"/>
  <c r="N25" i="112"/>
  <c r="O25" i="112" s="1"/>
  <c r="S25" i="112" s="1"/>
  <c r="AH31" i="117"/>
  <c r="AH28" i="117"/>
  <c r="AH45" i="115"/>
  <c r="AH48" i="115"/>
  <c r="V39" i="112"/>
  <c r="W39" i="112" s="1"/>
  <c r="N44" i="112"/>
  <c r="O44" i="112" s="1"/>
  <c r="S44" i="112" s="1"/>
  <c r="AS99" i="102"/>
  <c r="AQ99" i="102"/>
  <c r="AQ100" i="117"/>
  <c r="AQ101" i="117"/>
  <c r="AS141" i="116"/>
  <c r="AS140" i="116"/>
  <c r="AP56" i="111"/>
  <c r="AR74" i="110"/>
  <c r="AP57" i="111"/>
  <c r="AR75" i="110"/>
  <c r="V89" i="112"/>
  <c r="AA84" i="112"/>
  <c r="Q79" i="112"/>
  <c r="R79" i="112" s="1"/>
  <c r="W79" i="112" s="1"/>
  <c r="O79" i="112"/>
  <c r="W57" i="112"/>
  <c r="AI93" i="117"/>
  <c r="AI94" i="117"/>
  <c r="P94" i="117"/>
  <c r="P93" i="117"/>
  <c r="AK147" i="116"/>
  <c r="Q147" i="116"/>
  <c r="AK146" i="116"/>
  <c r="Q146" i="116"/>
  <c r="Q138" i="116"/>
  <c r="Q137" i="116"/>
  <c r="P112" i="115"/>
  <c r="P111" i="115"/>
  <c r="AI112" i="115"/>
  <c r="AI111" i="115"/>
  <c r="AH50" i="111"/>
  <c r="O50" i="111"/>
  <c r="O49" i="111"/>
  <c r="P72" i="110"/>
  <c r="AJ81" i="110"/>
  <c r="O60" i="102"/>
  <c r="O59" i="102"/>
  <c r="AH49" i="111"/>
  <c r="P81" i="110"/>
  <c r="P80" i="110"/>
  <c r="P71" i="110"/>
  <c r="AJ80" i="110"/>
  <c r="AH59" i="102"/>
  <c r="AH60" i="102"/>
  <c r="X97" i="112"/>
  <c r="Z97" i="112" s="1"/>
  <c r="AA97" i="112" s="1"/>
  <c r="T97" i="112"/>
  <c r="O89" i="112"/>
  <c r="Q89" i="112"/>
  <c r="R89" i="112" s="1"/>
  <c r="S89" i="112" s="1"/>
  <c r="AA79" i="112"/>
  <c r="N9" i="112"/>
  <c r="AS65" i="111"/>
  <c r="AQ65" i="111"/>
  <c r="AR65" i="111"/>
  <c r="AU150" i="116"/>
  <c r="AT150" i="116"/>
  <c r="AV150" i="116"/>
  <c r="Y89" i="116"/>
  <c r="X89" i="116"/>
  <c r="Z89" i="116"/>
  <c r="W52" i="112"/>
  <c r="AC119" i="117"/>
  <c r="J119" i="117"/>
  <c r="AC114" i="117"/>
  <c r="J114" i="117"/>
  <c r="AC113" i="117"/>
  <c r="J113" i="117"/>
  <c r="J120" i="117"/>
  <c r="AC120" i="117"/>
  <c r="AD160" i="116"/>
  <c r="J160" i="116"/>
  <c r="AD159" i="116"/>
  <c r="J159" i="116"/>
  <c r="AD154" i="116"/>
  <c r="J154" i="116"/>
  <c r="AD153" i="116"/>
  <c r="J153" i="116"/>
  <c r="AC134" i="115"/>
  <c r="J134" i="115"/>
  <c r="AC133" i="115"/>
  <c r="J133" i="115"/>
  <c r="AC131" i="115"/>
  <c r="J131" i="115"/>
  <c r="AC130" i="115"/>
  <c r="J130" i="115"/>
  <c r="AB76" i="111"/>
  <c r="I76" i="111"/>
  <c r="AB75" i="111"/>
  <c r="I75" i="111"/>
  <c r="AB70" i="111"/>
  <c r="I70" i="111"/>
  <c r="AB69" i="111"/>
  <c r="I69" i="111"/>
  <c r="AC94" i="110"/>
  <c r="AC88" i="110"/>
  <c r="I94" i="110"/>
  <c r="I88" i="110"/>
  <c r="I93" i="110"/>
  <c r="I87" i="110"/>
  <c r="AC93" i="110"/>
  <c r="AB81" i="102"/>
  <c r="AB78" i="102"/>
  <c r="I81" i="102"/>
  <c r="I78" i="102"/>
  <c r="AC87" i="110"/>
  <c r="AB82" i="102"/>
  <c r="AB79" i="102"/>
  <c r="I82" i="102"/>
  <c r="I79" i="102"/>
  <c r="X41" i="102"/>
  <c r="V41" i="102"/>
  <c r="W41" i="102"/>
  <c r="J81" i="115"/>
  <c r="W80" i="115"/>
  <c r="Y80" i="115"/>
  <c r="X80" i="115"/>
  <c r="S58" i="112"/>
  <c r="AN119" i="117"/>
  <c r="AM75" i="111"/>
  <c r="AN112" i="110"/>
  <c r="AN111" i="110"/>
  <c r="Y168" i="116"/>
  <c r="X168" i="116"/>
  <c r="Z168" i="116"/>
  <c r="AP106" i="116"/>
  <c r="AP103" i="116"/>
  <c r="AO56" i="110"/>
  <c r="AO55" i="110"/>
  <c r="K126" i="117"/>
  <c r="K125" i="117"/>
  <c r="K165" i="116"/>
  <c r="K166" i="116"/>
  <c r="K136" i="115"/>
  <c r="K137" i="115"/>
  <c r="J81" i="111"/>
  <c r="J82" i="111"/>
  <c r="J100" i="110"/>
  <c r="J99" i="110"/>
  <c r="J85" i="102"/>
  <c r="J84" i="102"/>
  <c r="U9" i="112"/>
  <c r="V9" i="112" s="1"/>
  <c r="Y9" i="112"/>
  <c r="Z9" i="112" s="1"/>
  <c r="Q55" i="115"/>
  <c r="Q52" i="115"/>
  <c r="R39" i="116"/>
  <c r="R36" i="116"/>
  <c r="N27" i="112"/>
  <c r="O27" i="112" s="1"/>
  <c r="S27" i="112" s="1"/>
  <c r="V22" i="117"/>
  <c r="V25" i="117"/>
  <c r="AS100" i="102"/>
  <c r="AQ100" i="102"/>
  <c r="R101" i="117"/>
  <c r="R100" i="117"/>
  <c r="R98" i="117"/>
  <c r="R97" i="117"/>
  <c r="R150" i="116"/>
  <c r="R149" i="116"/>
  <c r="R138" i="116"/>
  <c r="R121" i="115"/>
  <c r="R120" i="115"/>
  <c r="R112" i="115"/>
  <c r="R111" i="115"/>
  <c r="R137" i="116"/>
  <c r="Q57" i="111"/>
  <c r="Q71" i="110"/>
  <c r="Q56" i="111"/>
  <c r="Q54" i="111"/>
  <c r="Q53" i="111"/>
  <c r="Q72" i="110"/>
  <c r="Q84" i="110"/>
  <c r="Q83" i="110"/>
  <c r="Q68" i="102"/>
  <c r="Q60" i="102"/>
  <c r="Q59" i="102"/>
  <c r="Q69" i="102"/>
  <c r="U99" i="116"/>
  <c r="U96" i="116"/>
  <c r="T53" i="110"/>
  <c r="T52" i="110"/>
  <c r="M98" i="115"/>
  <c r="AF98" i="115"/>
  <c r="AF95" i="115"/>
  <c r="M95" i="115"/>
  <c r="N43" i="112"/>
  <c r="O43" i="112" s="1"/>
  <c r="S43" i="112" s="1"/>
  <c r="U11" i="112"/>
  <c r="V11" i="112" s="1"/>
  <c r="W11" i="112" s="1"/>
  <c r="AA96" i="112"/>
  <c r="S92" i="112"/>
  <c r="N19" i="112"/>
  <c r="O19" i="112" s="1"/>
  <c r="S19" i="112" s="1"/>
  <c r="U15" i="112"/>
  <c r="V15" i="112" s="1"/>
  <c r="W15" i="112" s="1"/>
  <c r="AR109" i="117"/>
  <c r="AT109" i="117"/>
  <c r="AS109" i="117"/>
  <c r="X48" i="110"/>
  <c r="W48" i="110"/>
  <c r="Y48" i="110"/>
  <c r="Z91" i="116"/>
  <c r="X91" i="116"/>
  <c r="Y91" i="116"/>
  <c r="K66" i="117"/>
  <c r="K68" i="117"/>
  <c r="K71" i="116"/>
  <c r="K69" i="116"/>
  <c r="K83" i="115"/>
  <c r="K85" i="115"/>
  <c r="J34" i="111"/>
  <c r="J35" i="111"/>
  <c r="J36" i="110"/>
  <c r="J43" i="102"/>
  <c r="J44" i="102"/>
  <c r="J35" i="110"/>
  <c r="AS41" i="102"/>
  <c r="AQ41" i="102"/>
  <c r="AR41" i="102"/>
  <c r="AC81" i="115"/>
  <c r="W56" i="112"/>
  <c r="V91" i="112"/>
  <c r="W91" i="112" s="1"/>
  <c r="W84" i="111"/>
  <c r="V84" i="111"/>
  <c r="X84" i="111"/>
  <c r="Y128" i="117"/>
  <c r="W128" i="117"/>
  <c r="X128" i="117"/>
  <c r="Q90" i="115"/>
  <c r="Q88" i="115"/>
  <c r="P47" i="102"/>
  <c r="P46" i="102"/>
  <c r="AF36" i="115"/>
  <c r="AF8" i="115"/>
  <c r="M5" i="115"/>
  <c r="AF5" i="115"/>
  <c r="M8" i="115"/>
  <c r="AF39" i="115"/>
  <c r="Z22" i="112"/>
  <c r="N7" i="117"/>
  <c r="N4" i="117"/>
  <c r="O42" i="112"/>
  <c r="S42" i="112" s="1"/>
  <c r="U16" i="112"/>
  <c r="V16" i="112" s="1"/>
  <c r="W16" i="112" s="1"/>
  <c r="AJ45" i="116"/>
  <c r="AJ42" i="116"/>
  <c r="U42" i="112"/>
  <c r="V42" i="112" s="1"/>
  <c r="W42" i="112" s="1"/>
  <c r="V95" i="112"/>
  <c r="W95" i="112" s="1"/>
  <c r="V87" i="112"/>
  <c r="W87" i="112" s="1"/>
  <c r="Y102" i="110"/>
  <c r="W102" i="110"/>
  <c r="X102" i="110"/>
  <c r="M75" i="116"/>
  <c r="M77" i="116"/>
  <c r="N30" i="112"/>
  <c r="O30" i="112" s="1"/>
  <c r="S30" i="112" s="1"/>
  <c r="N17" i="112"/>
  <c r="O17" i="112" s="1"/>
  <c r="S17" i="112" s="1"/>
  <c r="J4" i="115"/>
  <c r="AC7" i="115"/>
  <c r="J7" i="115"/>
  <c r="AC4" i="115"/>
  <c r="Y8" i="112"/>
  <c r="Z8" i="112" s="1"/>
  <c r="AA8" i="112" s="1"/>
  <c r="U8" i="112"/>
  <c r="V8" i="112" s="1"/>
  <c r="W8" i="112" s="1"/>
  <c r="Z36" i="112"/>
  <c r="AA36" i="112" s="1"/>
  <c r="W53" i="116"/>
  <c r="W50" i="116"/>
  <c r="Z34" i="112"/>
  <c r="AA34" i="112" s="1"/>
  <c r="Y42" i="112"/>
  <c r="Z42" i="112" s="1"/>
  <c r="AA42" i="112" s="1"/>
  <c r="Y44" i="112"/>
  <c r="Z44" i="112" s="1"/>
  <c r="AA44" i="112" s="1"/>
  <c r="X21" i="112"/>
  <c r="Z21" i="112" s="1"/>
  <c r="AA21" i="112" s="1"/>
  <c r="T21" i="112"/>
  <c r="N29" i="112"/>
  <c r="O29" i="112" s="1"/>
  <c r="S29" i="112" s="1"/>
  <c r="O4" i="116"/>
  <c r="O7" i="116"/>
  <c r="N41" i="112"/>
  <c r="O41" i="112" s="1"/>
  <c r="S41" i="112" s="1"/>
  <c r="AT115" i="110"/>
  <c r="AS115" i="110"/>
  <c r="AU115" i="110"/>
  <c r="AU180" i="116"/>
  <c r="AT180" i="116"/>
  <c r="AV180" i="116"/>
  <c r="S94" i="112"/>
  <c r="M120" i="116"/>
  <c r="M117" i="116"/>
  <c r="AG120" i="116"/>
  <c r="AG117" i="116"/>
  <c r="U41" i="112"/>
  <c r="V41" i="112" s="1"/>
  <c r="W41" i="112" s="1"/>
  <c r="V97" i="112"/>
  <c r="W97" i="112" s="1"/>
  <c r="AO59" i="115"/>
  <c r="AO62" i="115"/>
  <c r="AN32" i="102"/>
  <c r="AN31" i="102"/>
  <c r="W67" i="112"/>
  <c r="N12" i="112"/>
  <c r="O12" i="112" s="1"/>
  <c r="S12" i="112" s="1"/>
  <c r="AC63" i="117"/>
  <c r="J63" i="117"/>
  <c r="J61" i="117"/>
  <c r="AC61" i="117"/>
  <c r="AB32" i="111"/>
  <c r="I32" i="111"/>
  <c r="AB31" i="111"/>
  <c r="I31" i="111"/>
  <c r="AT84" i="110"/>
  <c r="AS84" i="110"/>
  <c r="AU84" i="110"/>
  <c r="AS110" i="117"/>
  <c r="AT110" i="117"/>
  <c r="AR110" i="117"/>
  <c r="W37" i="111"/>
  <c r="V37" i="111"/>
  <c r="X37" i="111"/>
  <c r="Y71" i="117"/>
  <c r="W71" i="117"/>
  <c r="X71" i="117"/>
  <c r="AA85" i="112"/>
  <c r="X40" i="102"/>
  <c r="V40" i="102"/>
  <c r="W40" i="102"/>
  <c r="J79" i="115"/>
  <c r="W78" i="115"/>
  <c r="Y78" i="115"/>
  <c r="X78" i="115"/>
  <c r="Y10" i="112"/>
  <c r="Z10" i="112" s="1"/>
  <c r="AA10" i="112" s="1"/>
  <c r="L111" i="115" l="1"/>
  <c r="L112" i="115"/>
  <c r="AC96" i="110"/>
  <c r="J117" i="117"/>
  <c r="AC122" i="117"/>
  <c r="AO178" i="116"/>
  <c r="J162" i="116"/>
  <c r="J156" i="116"/>
  <c r="I78" i="111"/>
  <c r="I72" i="111"/>
  <c r="I91" i="110"/>
  <c r="AC117" i="117"/>
  <c r="AD162" i="116"/>
  <c r="AB78" i="111"/>
  <c r="I97" i="110"/>
  <c r="AC116" i="117"/>
  <c r="AC123" i="117"/>
  <c r="AD163" i="116"/>
  <c r="AD157" i="116"/>
  <c r="AB79" i="111"/>
  <c r="AB73" i="111"/>
  <c r="AC97" i="110"/>
  <c r="I96" i="110"/>
  <c r="AC90" i="110"/>
  <c r="J123" i="117"/>
  <c r="AD156" i="116"/>
  <c r="AB72" i="111"/>
  <c r="J116" i="117"/>
  <c r="AO177" i="116"/>
  <c r="J163" i="116"/>
  <c r="J157" i="116"/>
  <c r="I79" i="111"/>
  <c r="I73" i="111"/>
  <c r="AC91" i="110"/>
  <c r="I90" i="110"/>
  <c r="J122" i="117"/>
  <c r="J66" i="115"/>
  <c r="I34" i="102"/>
  <c r="AC66" i="115"/>
  <c r="AC68" i="115"/>
  <c r="AB35" i="102"/>
  <c r="AB34" i="102"/>
  <c r="J68" i="115"/>
  <c r="I35" i="102"/>
  <c r="AI5" i="117"/>
  <c r="P5" i="117"/>
  <c r="P8" i="117"/>
  <c r="AI22" i="115"/>
  <c r="P22" i="115"/>
  <c r="AI25" i="115"/>
  <c r="AI8" i="117"/>
  <c r="P25" i="115"/>
  <c r="Y63" i="117"/>
  <c r="W63" i="117"/>
  <c r="J64" i="117"/>
  <c r="X63" i="117"/>
  <c r="W79" i="115"/>
  <c r="Y79" i="115"/>
  <c r="X79" i="115"/>
  <c r="AQ38" i="117"/>
  <c r="AQ35" i="117"/>
  <c r="AJ46" i="116"/>
  <c r="AJ43" i="116"/>
  <c r="X34" i="111"/>
  <c r="V34" i="111"/>
  <c r="W34" i="111"/>
  <c r="X71" i="116"/>
  <c r="Y71" i="116"/>
  <c r="K72" i="116"/>
  <c r="Z71" i="116"/>
  <c r="X99" i="116"/>
  <c r="U101" i="116"/>
  <c r="Y99" i="116"/>
  <c r="U100" i="116"/>
  <c r="Z99" i="116"/>
  <c r="AV45" i="116"/>
  <c r="AT45" i="116"/>
  <c r="AU45" i="116"/>
  <c r="X85" i="115"/>
  <c r="K86" i="115"/>
  <c r="Y85" i="115"/>
  <c r="W85" i="115"/>
  <c r="W68" i="117"/>
  <c r="K69" i="117"/>
  <c r="Y68" i="117"/>
  <c r="X68" i="117"/>
  <c r="AR133" i="116"/>
  <c r="AV132" i="116"/>
  <c r="AR134" i="116"/>
  <c r="AU132" i="116"/>
  <c r="AT132" i="116"/>
  <c r="X136" i="115"/>
  <c r="Y136" i="115"/>
  <c r="W136" i="115"/>
  <c r="AP107" i="116"/>
  <c r="AV106" i="116"/>
  <c r="AT106" i="116"/>
  <c r="AP108" i="116"/>
  <c r="AU106" i="116"/>
  <c r="Q77" i="117"/>
  <c r="Q75" i="117"/>
  <c r="P40" i="111"/>
  <c r="P39" i="111"/>
  <c r="AT93" i="110"/>
  <c r="AS93" i="110"/>
  <c r="AU93" i="110"/>
  <c r="AS31" i="111"/>
  <c r="AQ31" i="111"/>
  <c r="AR31" i="111"/>
  <c r="Y61" i="117"/>
  <c r="J62" i="117"/>
  <c r="W61" i="117"/>
  <c r="X61" i="117"/>
  <c r="AO60" i="115"/>
  <c r="AO61" i="115"/>
  <c r="Z53" i="116"/>
  <c r="X53" i="116"/>
  <c r="Y53" i="116"/>
  <c r="AC14" i="117"/>
  <c r="J14" i="117"/>
  <c r="AC11" i="117"/>
  <c r="J11" i="117"/>
  <c r="Y36" i="110"/>
  <c r="X36" i="110"/>
  <c r="W36" i="110"/>
  <c r="W83" i="115"/>
  <c r="K84" i="115"/>
  <c r="Y83" i="115"/>
  <c r="X83" i="115"/>
  <c r="K67" i="117"/>
  <c r="Y66" i="117"/>
  <c r="W66" i="117"/>
  <c r="X66" i="117"/>
  <c r="X92" i="116"/>
  <c r="Y92" i="116"/>
  <c r="Z92" i="116"/>
  <c r="AU68" i="110"/>
  <c r="AS68" i="110"/>
  <c r="AT68" i="110"/>
  <c r="AR130" i="116"/>
  <c r="AV129" i="116"/>
  <c r="AT129" i="116"/>
  <c r="AR131" i="116"/>
  <c r="AU129" i="116"/>
  <c r="Y53" i="110"/>
  <c r="W53" i="110"/>
  <c r="X53" i="110"/>
  <c r="X84" i="110"/>
  <c r="W84" i="110"/>
  <c r="Y84" i="110"/>
  <c r="Y52" i="115"/>
  <c r="W52" i="115"/>
  <c r="X52" i="115"/>
  <c r="W84" i="102"/>
  <c r="V84" i="102"/>
  <c r="X84" i="102"/>
  <c r="V82" i="111"/>
  <c r="W82" i="111"/>
  <c r="X82" i="111"/>
  <c r="Z166" i="116"/>
  <c r="X166" i="116"/>
  <c r="Y166" i="116"/>
  <c r="AT55" i="110"/>
  <c r="AS55" i="110"/>
  <c r="AU55" i="110"/>
  <c r="AU112" i="110"/>
  <c r="AS112" i="110"/>
  <c r="AT112" i="110"/>
  <c r="AR79" i="102"/>
  <c r="AQ79" i="102"/>
  <c r="AS79" i="102"/>
  <c r="W81" i="102"/>
  <c r="V81" i="102"/>
  <c r="X81" i="102"/>
  <c r="X87" i="110"/>
  <c r="W87" i="110"/>
  <c r="Y87" i="110"/>
  <c r="AT88" i="110"/>
  <c r="AS88" i="110"/>
  <c r="AU88" i="110"/>
  <c r="V70" i="111"/>
  <c r="W70" i="111"/>
  <c r="X70" i="111"/>
  <c r="X76" i="111"/>
  <c r="V76" i="111"/>
  <c r="W76" i="111"/>
  <c r="X131" i="115"/>
  <c r="Y131" i="115"/>
  <c r="W131" i="115"/>
  <c r="X134" i="115"/>
  <c r="Y134" i="115"/>
  <c r="W134" i="115"/>
  <c r="Y154" i="116"/>
  <c r="Z154" i="116"/>
  <c r="X154" i="116"/>
  <c r="Y160" i="116"/>
  <c r="Z160" i="116"/>
  <c r="X160" i="116"/>
  <c r="X113" i="117"/>
  <c r="Y113" i="117"/>
  <c r="W113" i="117"/>
  <c r="X119" i="117"/>
  <c r="Y119" i="117"/>
  <c r="W119" i="117"/>
  <c r="Z90" i="116"/>
  <c r="Y90" i="116"/>
  <c r="X90" i="116"/>
  <c r="Q9" i="112"/>
  <c r="R9" i="112" s="1"/>
  <c r="O9" i="112"/>
  <c r="AT80" i="110"/>
  <c r="AS80" i="110"/>
  <c r="AU80" i="110"/>
  <c r="Y147" i="116"/>
  <c r="Z147" i="116"/>
  <c r="X147" i="116"/>
  <c r="S79" i="112"/>
  <c r="V21" i="117"/>
  <c r="V24" i="117"/>
  <c r="AT31" i="117"/>
  <c r="AS31" i="117"/>
  <c r="AR31" i="117"/>
  <c r="Y39" i="117"/>
  <c r="W39" i="117"/>
  <c r="X39" i="117"/>
  <c r="AD66" i="116"/>
  <c r="J66" i="116"/>
  <c r="AD64" i="116"/>
  <c r="J64" i="116"/>
  <c r="AC33" i="110"/>
  <c r="I33" i="110"/>
  <c r="I32" i="110"/>
  <c r="AC32" i="110"/>
  <c r="X109" i="110"/>
  <c r="W109" i="110"/>
  <c r="Y109" i="110"/>
  <c r="AQ87" i="111"/>
  <c r="AR87" i="111"/>
  <c r="AS87" i="111"/>
  <c r="AU174" i="116"/>
  <c r="AT174" i="116"/>
  <c r="AV174" i="116"/>
  <c r="AS131" i="117"/>
  <c r="AT131" i="117"/>
  <c r="AR131" i="117"/>
  <c r="AC14" i="115"/>
  <c r="J14" i="115"/>
  <c r="J17" i="115"/>
  <c r="AC17" i="115"/>
  <c r="J7" i="116"/>
  <c r="AD4" i="116"/>
  <c r="AD7" i="116"/>
  <c r="J4" i="116"/>
  <c r="AC47" i="117"/>
  <c r="AC46" i="117"/>
  <c r="M36" i="115"/>
  <c r="M39" i="115"/>
  <c r="Z84" i="116"/>
  <c r="X84" i="116"/>
  <c r="Y84" i="116"/>
  <c r="S64" i="115"/>
  <c r="S63" i="115"/>
  <c r="AC51" i="117"/>
  <c r="J51" i="117"/>
  <c r="AC49" i="117"/>
  <c r="J49" i="117"/>
  <c r="AB26" i="111"/>
  <c r="I26" i="111"/>
  <c r="AB25" i="111"/>
  <c r="I25" i="111"/>
  <c r="M97" i="115"/>
  <c r="M94" i="115"/>
  <c r="AF97" i="115"/>
  <c r="AF94" i="115"/>
  <c r="AC61" i="115"/>
  <c r="AC60" i="115"/>
  <c r="W63" i="102"/>
  <c r="V63" i="102"/>
  <c r="X63" i="102"/>
  <c r="X60" i="102"/>
  <c r="W60" i="102"/>
  <c r="V60" i="102"/>
  <c r="AR60" i="102"/>
  <c r="AQ60" i="102"/>
  <c r="AS60" i="102"/>
  <c r="AQ57" i="111"/>
  <c r="AR57" i="111"/>
  <c r="AS57" i="111"/>
  <c r="AR49" i="111"/>
  <c r="AQ49" i="111"/>
  <c r="AS49" i="111"/>
  <c r="AS71" i="110"/>
  <c r="AT71" i="110"/>
  <c r="AU71" i="110"/>
  <c r="AQ59" i="111"/>
  <c r="AR59" i="111"/>
  <c r="AS59" i="111"/>
  <c r="X49" i="111"/>
  <c r="W49" i="111"/>
  <c r="V49" i="111"/>
  <c r="Y111" i="115"/>
  <c r="W111" i="115"/>
  <c r="X111" i="115"/>
  <c r="X115" i="115"/>
  <c r="Y115" i="115"/>
  <c r="W115" i="115"/>
  <c r="AU137" i="116"/>
  <c r="AT137" i="116"/>
  <c r="AV137" i="116"/>
  <c r="AS100" i="117"/>
  <c r="AR100" i="117"/>
  <c r="AT100" i="117"/>
  <c r="W100" i="117"/>
  <c r="Y100" i="117"/>
  <c r="X100" i="117"/>
  <c r="AS104" i="117"/>
  <c r="AT104" i="117"/>
  <c r="AR104" i="117"/>
  <c r="X28" i="111"/>
  <c r="V28" i="111"/>
  <c r="W28" i="111"/>
  <c r="J56" i="117"/>
  <c r="J55" i="117"/>
  <c r="Y54" i="117"/>
  <c r="W54" i="117"/>
  <c r="X54" i="117"/>
  <c r="AT32" i="117"/>
  <c r="AR32" i="117"/>
  <c r="AS32" i="117"/>
  <c r="Z52" i="116"/>
  <c r="Y52" i="116"/>
  <c r="X52" i="116"/>
  <c r="AT30" i="110"/>
  <c r="AS30" i="110"/>
  <c r="AU30" i="110"/>
  <c r="J62" i="116"/>
  <c r="J61" i="116"/>
  <c r="Z28" i="116"/>
  <c r="Y28" i="116"/>
  <c r="X28" i="116"/>
  <c r="AT39" i="117"/>
  <c r="AR39" i="117"/>
  <c r="AS39" i="117"/>
  <c r="AT12" i="117"/>
  <c r="AS12" i="117"/>
  <c r="AR12" i="117"/>
  <c r="AS38" i="102"/>
  <c r="AQ38" i="102"/>
  <c r="AR38" i="102"/>
  <c r="AC76" i="115"/>
  <c r="AC75" i="115"/>
  <c r="AS32" i="116"/>
  <c r="AS29" i="116"/>
  <c r="N8" i="117"/>
  <c r="N5" i="117"/>
  <c r="AS31" i="116"/>
  <c r="AS28" i="116"/>
  <c r="Q89" i="115"/>
  <c r="M91" i="115"/>
  <c r="M89" i="115"/>
  <c r="AF91" i="115"/>
  <c r="AF89" i="115"/>
  <c r="X35" i="110"/>
  <c r="W35" i="110"/>
  <c r="Y35" i="110"/>
  <c r="V35" i="111"/>
  <c r="W35" i="111"/>
  <c r="X35" i="111"/>
  <c r="K70" i="116"/>
  <c r="Z69" i="116"/>
  <c r="Y69" i="116"/>
  <c r="X69" i="116"/>
  <c r="AC7" i="117"/>
  <c r="J4" i="117"/>
  <c r="AC4" i="117"/>
  <c r="J7" i="117"/>
  <c r="AR53" i="102"/>
  <c r="AQ53" i="102"/>
  <c r="AS53" i="102"/>
  <c r="AP101" i="115"/>
  <c r="AP102" i="115"/>
  <c r="AG14" i="116"/>
  <c r="M14" i="116"/>
  <c r="M11" i="116"/>
  <c r="AG7" i="116"/>
  <c r="M7" i="116"/>
  <c r="M4" i="116"/>
  <c r="AG4" i="116"/>
  <c r="AG11" i="116"/>
  <c r="U98" i="116"/>
  <c r="Y96" i="116"/>
  <c r="X96" i="116"/>
  <c r="U97" i="116"/>
  <c r="Z96" i="116"/>
  <c r="Y149" i="116"/>
  <c r="Z149" i="116"/>
  <c r="X149" i="116"/>
  <c r="Y55" i="115"/>
  <c r="W55" i="115"/>
  <c r="X55" i="115"/>
  <c r="X85" i="102"/>
  <c r="W85" i="102"/>
  <c r="V85" i="102"/>
  <c r="X81" i="111"/>
  <c r="V81" i="111"/>
  <c r="W81" i="111"/>
  <c r="Y165" i="116"/>
  <c r="Z165" i="116"/>
  <c r="X165" i="116"/>
  <c r="AU56" i="110"/>
  <c r="AT56" i="110"/>
  <c r="AS56" i="110"/>
  <c r="AR82" i="102"/>
  <c r="AQ82" i="102"/>
  <c r="AS82" i="102"/>
  <c r="AR78" i="102"/>
  <c r="AQ78" i="102"/>
  <c r="AS78" i="102"/>
  <c r="X93" i="110"/>
  <c r="W93" i="110"/>
  <c r="Y93" i="110"/>
  <c r="AT94" i="110"/>
  <c r="AS94" i="110"/>
  <c r="AU94" i="110"/>
  <c r="AQ70" i="111"/>
  <c r="AR70" i="111"/>
  <c r="AS70" i="111"/>
  <c r="AS76" i="111"/>
  <c r="AQ76" i="111"/>
  <c r="AR76" i="111"/>
  <c r="AU154" i="116"/>
  <c r="AT154" i="116"/>
  <c r="AV154" i="116"/>
  <c r="AU160" i="116"/>
  <c r="AT160" i="116"/>
  <c r="AV160" i="116"/>
  <c r="AS113" i="117"/>
  <c r="AT113" i="117"/>
  <c r="AR113" i="117"/>
  <c r="AR119" i="117"/>
  <c r="AT119" i="117"/>
  <c r="AS119" i="117"/>
  <c r="AU147" i="116"/>
  <c r="AT147" i="116"/>
  <c r="AV147" i="116"/>
  <c r="Z35" i="116"/>
  <c r="Y35" i="116"/>
  <c r="X35" i="116"/>
  <c r="AP8" i="117"/>
  <c r="AP5" i="117"/>
  <c r="V5" i="115"/>
  <c r="V8" i="115"/>
  <c r="AT108" i="110"/>
  <c r="AS108" i="110"/>
  <c r="AU108" i="110"/>
  <c r="X90" i="102"/>
  <c r="V90" i="102"/>
  <c r="W90" i="102"/>
  <c r="W143" i="115"/>
  <c r="Y143" i="115"/>
  <c r="X143" i="115"/>
  <c r="Z175" i="116"/>
  <c r="Y175" i="116"/>
  <c r="X175" i="116"/>
  <c r="AM75" i="117"/>
  <c r="T75" i="117"/>
  <c r="T76" i="117" s="1"/>
  <c r="AM77" i="117"/>
  <c r="T77" i="117"/>
  <c r="T78" i="117" s="1"/>
  <c r="S40" i="111"/>
  <c r="S39" i="111"/>
  <c r="AL40" i="111"/>
  <c r="AL39" i="111"/>
  <c r="AG15" i="116"/>
  <c r="M15" i="116"/>
  <c r="AG8" i="116"/>
  <c r="AG12" i="116"/>
  <c r="M12" i="116"/>
  <c r="M8" i="116"/>
  <c r="M5" i="116"/>
  <c r="AG5" i="116"/>
  <c r="AV5" i="116" s="1"/>
  <c r="AC8" i="117"/>
  <c r="J8" i="117"/>
  <c r="AC5" i="117"/>
  <c r="J5" i="117"/>
  <c r="X22" i="111"/>
  <c r="W22" i="111"/>
  <c r="V22" i="111"/>
  <c r="J44" i="117"/>
  <c r="Y42" i="117"/>
  <c r="X42" i="117"/>
  <c r="W42" i="117"/>
  <c r="J43" i="117"/>
  <c r="AM90" i="115"/>
  <c r="T90" i="115"/>
  <c r="W90" i="115" s="1"/>
  <c r="AM88" i="115"/>
  <c r="T88" i="115"/>
  <c r="X88" i="115" s="1"/>
  <c r="AL47" i="102"/>
  <c r="S47" i="102"/>
  <c r="W47" i="102" s="1"/>
  <c r="AL46" i="102"/>
  <c r="S46" i="102"/>
  <c r="AN7" i="116"/>
  <c r="AN4" i="116"/>
  <c r="T4" i="116"/>
  <c r="T7" i="116"/>
  <c r="AQ55" i="115"/>
  <c r="AQ52" i="115"/>
  <c r="J64" i="115"/>
  <c r="W62" i="115"/>
  <c r="J63" i="115"/>
  <c r="X62" i="115"/>
  <c r="Y62" i="115"/>
  <c r="J60" i="115"/>
  <c r="X59" i="115"/>
  <c r="J61" i="115"/>
  <c r="W59" i="115"/>
  <c r="Y59" i="115"/>
  <c r="S43" i="117"/>
  <c r="S44" i="117"/>
  <c r="AR63" i="102"/>
  <c r="AQ63" i="102"/>
  <c r="AS63" i="102"/>
  <c r="AR62" i="102"/>
  <c r="AQ62" i="102"/>
  <c r="AS62" i="102"/>
  <c r="AS68" i="102"/>
  <c r="AR68" i="102"/>
  <c r="AQ68" i="102"/>
  <c r="X68" i="102"/>
  <c r="W68" i="102"/>
  <c r="V68" i="102"/>
  <c r="AS56" i="111"/>
  <c r="AR56" i="111"/>
  <c r="AQ56" i="111"/>
  <c r="X72" i="110"/>
  <c r="W72" i="110"/>
  <c r="Y72" i="110"/>
  <c r="AQ60" i="111"/>
  <c r="AR60" i="111"/>
  <c r="AS60" i="111"/>
  <c r="X56" i="111"/>
  <c r="W56" i="111"/>
  <c r="V56" i="111"/>
  <c r="Y112" i="115"/>
  <c r="W112" i="115"/>
  <c r="X112" i="115"/>
  <c r="Y137" i="116"/>
  <c r="X137" i="116"/>
  <c r="Z137" i="116"/>
  <c r="AV138" i="116"/>
  <c r="AT138" i="116"/>
  <c r="AU138" i="116"/>
  <c r="AS94" i="117"/>
  <c r="AT94" i="117"/>
  <c r="AR94" i="117"/>
  <c r="X103" i="117"/>
  <c r="Y103" i="117"/>
  <c r="W103" i="117"/>
  <c r="Y94" i="117"/>
  <c r="W94" i="117"/>
  <c r="X94" i="117"/>
  <c r="AS28" i="111"/>
  <c r="AQ28" i="111"/>
  <c r="AR28" i="111"/>
  <c r="AC56" i="117"/>
  <c r="AC55" i="117"/>
  <c r="AT54" i="117"/>
  <c r="AR54" i="117"/>
  <c r="AS54" i="117"/>
  <c r="AU29" i="110"/>
  <c r="AT29" i="110"/>
  <c r="AS29" i="110"/>
  <c r="J58" i="116"/>
  <c r="J59" i="116"/>
  <c r="X31" i="116"/>
  <c r="Y31" i="116"/>
  <c r="Z31" i="116"/>
  <c r="Y53" i="115"/>
  <c r="X53" i="115"/>
  <c r="W53" i="115"/>
  <c r="Z80" i="116"/>
  <c r="Y80" i="116"/>
  <c r="X80" i="116"/>
  <c r="AT5" i="116"/>
  <c r="W15" i="117"/>
  <c r="X15" i="117"/>
  <c r="Y15" i="117"/>
  <c r="X37" i="102"/>
  <c r="V37" i="102"/>
  <c r="W37" i="102"/>
  <c r="W71" i="115"/>
  <c r="J73" i="115"/>
  <c r="J72" i="115"/>
  <c r="X71" i="115"/>
  <c r="Y71" i="115"/>
  <c r="X38" i="115"/>
  <c r="W38" i="115"/>
  <c r="Y38" i="115"/>
  <c r="W97" i="117"/>
  <c r="Y97" i="117"/>
  <c r="X97" i="117"/>
  <c r="X32" i="111"/>
  <c r="V32" i="111"/>
  <c r="W32" i="111"/>
  <c r="X72" i="117"/>
  <c r="W72" i="117"/>
  <c r="Y72" i="117"/>
  <c r="AT63" i="117"/>
  <c r="AR63" i="117"/>
  <c r="AC64" i="117"/>
  <c r="AS63" i="117"/>
  <c r="Y90" i="115"/>
  <c r="Q91" i="115"/>
  <c r="X90" i="115"/>
  <c r="AP105" i="115"/>
  <c r="AP104" i="115"/>
  <c r="Y150" i="116"/>
  <c r="Z150" i="116"/>
  <c r="X150" i="116"/>
  <c r="Z36" i="116"/>
  <c r="X36" i="116"/>
  <c r="Y36" i="116"/>
  <c r="AA9" i="112"/>
  <c r="X99" i="110"/>
  <c r="W99" i="110"/>
  <c r="Y99" i="110"/>
  <c r="Y137" i="115"/>
  <c r="W137" i="115"/>
  <c r="X137" i="115"/>
  <c r="W125" i="117"/>
  <c r="Y125" i="117"/>
  <c r="X125" i="117"/>
  <c r="AT103" i="116"/>
  <c r="AP105" i="116"/>
  <c r="AU103" i="116"/>
  <c r="AP104" i="116"/>
  <c r="AV103" i="116"/>
  <c r="W81" i="115"/>
  <c r="Y81" i="115"/>
  <c r="X81" i="115"/>
  <c r="W79" i="102"/>
  <c r="V79" i="102"/>
  <c r="X79" i="102"/>
  <c r="AT87" i="110"/>
  <c r="AS87" i="110"/>
  <c r="AU87" i="110"/>
  <c r="AR81" i="102"/>
  <c r="AQ81" i="102"/>
  <c r="AS81" i="102"/>
  <c r="X88" i="110"/>
  <c r="W88" i="110"/>
  <c r="Y88" i="110"/>
  <c r="V69" i="111"/>
  <c r="W69" i="111"/>
  <c r="X69" i="111"/>
  <c r="V75" i="111"/>
  <c r="W75" i="111"/>
  <c r="X75" i="111"/>
  <c r="X130" i="115"/>
  <c r="Y130" i="115"/>
  <c r="W130" i="115"/>
  <c r="X133" i="115"/>
  <c r="Y133" i="115"/>
  <c r="W133" i="115"/>
  <c r="Y153" i="116"/>
  <c r="Z153" i="116"/>
  <c r="X153" i="116"/>
  <c r="Y159" i="116"/>
  <c r="Z159" i="116"/>
  <c r="X159" i="116"/>
  <c r="AR120" i="117"/>
  <c r="AT120" i="117"/>
  <c r="AS120" i="117"/>
  <c r="X114" i="117"/>
  <c r="Y114" i="117"/>
  <c r="W114" i="117"/>
  <c r="AN45" i="117"/>
  <c r="AT45" i="117" s="1"/>
  <c r="AN42" i="117"/>
  <c r="AO122" i="116"/>
  <c r="AO125" i="116"/>
  <c r="AN62" i="115"/>
  <c r="AN59" i="115"/>
  <c r="AM23" i="111"/>
  <c r="AS23" i="111" s="1"/>
  <c r="AN65" i="110"/>
  <c r="AM22" i="111"/>
  <c r="AM31" i="102"/>
  <c r="AN64" i="110"/>
  <c r="AM32" i="102"/>
  <c r="AS32" i="102" s="1"/>
  <c r="X80" i="110"/>
  <c r="W80" i="110"/>
  <c r="Y80" i="110"/>
  <c r="Y146" i="116"/>
  <c r="Z146" i="116"/>
  <c r="X146" i="116"/>
  <c r="W89" i="112"/>
  <c r="Z38" i="116"/>
  <c r="Y38" i="116"/>
  <c r="X38" i="116"/>
  <c r="S5" i="116"/>
  <c r="S8" i="116"/>
  <c r="X108" i="110"/>
  <c r="W108" i="110"/>
  <c r="Y108" i="110"/>
  <c r="AT109" i="110"/>
  <c r="AS109" i="110"/>
  <c r="AU109" i="110"/>
  <c r="X142" i="115"/>
  <c r="W142" i="115"/>
  <c r="Y142" i="115"/>
  <c r="AV175" i="116"/>
  <c r="AU175" i="116"/>
  <c r="AT175" i="116"/>
  <c r="V23" i="111"/>
  <c r="W23" i="111"/>
  <c r="X23" i="111"/>
  <c r="J46" i="117"/>
  <c r="W45" i="117"/>
  <c r="X45" i="117"/>
  <c r="J47" i="117"/>
  <c r="Y45" i="117"/>
  <c r="AC15" i="115"/>
  <c r="J15" i="115"/>
  <c r="AC18" i="115"/>
  <c r="J18" i="115"/>
  <c r="V21" i="112"/>
  <c r="W21" i="112" s="1"/>
  <c r="R32" i="116"/>
  <c r="R29" i="116"/>
  <c r="AP7" i="117"/>
  <c r="AP4" i="117"/>
  <c r="V7" i="115"/>
  <c r="V4" i="115"/>
  <c r="W60" i="112"/>
  <c r="AN74" i="116"/>
  <c r="T74" i="116"/>
  <c r="T76" i="116"/>
  <c r="AN76" i="116"/>
  <c r="AM39" i="110"/>
  <c r="S39" i="110"/>
  <c r="AM38" i="110"/>
  <c r="S38" i="110"/>
  <c r="W32" i="102"/>
  <c r="V32" i="102"/>
  <c r="X32" i="102"/>
  <c r="AC64" i="115"/>
  <c r="AC63" i="115"/>
  <c r="S47" i="117"/>
  <c r="S46" i="117"/>
  <c r="AR69" i="102"/>
  <c r="AQ69" i="102"/>
  <c r="AS69" i="102"/>
  <c r="W74" i="110"/>
  <c r="X74" i="110"/>
  <c r="Y74" i="110"/>
  <c r="W69" i="102"/>
  <c r="V69" i="102"/>
  <c r="X69" i="102"/>
  <c r="V50" i="111"/>
  <c r="W50" i="111"/>
  <c r="X50" i="111"/>
  <c r="V59" i="111"/>
  <c r="W59" i="111"/>
  <c r="X59" i="111"/>
  <c r="W71" i="110"/>
  <c r="X71" i="110"/>
  <c r="Y71" i="110"/>
  <c r="W57" i="111"/>
  <c r="X57" i="111"/>
  <c r="V57" i="111"/>
  <c r="X121" i="115"/>
  <c r="Y121" i="115"/>
  <c r="W121" i="115"/>
  <c r="X114" i="115"/>
  <c r="Y114" i="115"/>
  <c r="W114" i="115"/>
  <c r="Z140" i="116"/>
  <c r="X140" i="116"/>
  <c r="Y140" i="116"/>
  <c r="AS101" i="117"/>
  <c r="AT101" i="117"/>
  <c r="AR101" i="117"/>
  <c r="AS103" i="117"/>
  <c r="AT103" i="117"/>
  <c r="AR103" i="117"/>
  <c r="Y101" i="117"/>
  <c r="W101" i="117"/>
  <c r="X101" i="117"/>
  <c r="X29" i="111"/>
  <c r="V29" i="111"/>
  <c r="W29" i="111"/>
  <c r="J58" i="117"/>
  <c r="Y57" i="117"/>
  <c r="J59" i="117"/>
  <c r="W57" i="117"/>
  <c r="X57" i="117"/>
  <c r="AD61" i="116"/>
  <c r="AT60" i="116"/>
  <c r="AD62" i="116"/>
  <c r="AU60" i="116"/>
  <c r="AV60" i="116"/>
  <c r="W38" i="117"/>
  <c r="X38" i="117"/>
  <c r="Y38" i="117"/>
  <c r="Y56" i="115"/>
  <c r="X56" i="115"/>
  <c r="W56" i="115"/>
  <c r="Z83" i="116"/>
  <c r="Y83" i="116"/>
  <c r="X83" i="116"/>
  <c r="AU8" i="116"/>
  <c r="AT8" i="116"/>
  <c r="AV8" i="116"/>
  <c r="AR15" i="117"/>
  <c r="AS15" i="117"/>
  <c r="AT15" i="117"/>
  <c r="AS37" i="102"/>
  <c r="AQ37" i="102"/>
  <c r="AR37" i="102"/>
  <c r="AC73" i="115"/>
  <c r="AC72" i="115"/>
  <c r="Y35" i="115"/>
  <c r="W35" i="115"/>
  <c r="X35" i="115"/>
  <c r="X53" i="111"/>
  <c r="W53" i="111"/>
  <c r="V53" i="111"/>
  <c r="W98" i="117"/>
  <c r="Y98" i="117"/>
  <c r="X98" i="117"/>
  <c r="AS32" i="111"/>
  <c r="AQ32" i="111"/>
  <c r="AR32" i="111"/>
  <c r="AV42" i="116"/>
  <c r="AT42" i="116"/>
  <c r="AU42" i="116"/>
  <c r="V44" i="102"/>
  <c r="W44" i="102"/>
  <c r="X44" i="102"/>
  <c r="AQ52" i="102"/>
  <c r="AR52" i="102"/>
  <c r="AS52" i="102"/>
  <c r="U8" i="117"/>
  <c r="AN8" i="117"/>
  <c r="U5" i="117"/>
  <c r="AN5" i="117"/>
  <c r="AN5" i="115"/>
  <c r="U5" i="115"/>
  <c r="AN8" i="115"/>
  <c r="U8" i="115"/>
  <c r="X31" i="111"/>
  <c r="V31" i="111"/>
  <c r="W31" i="111"/>
  <c r="AT61" i="117"/>
  <c r="AR61" i="117"/>
  <c r="AC62" i="117"/>
  <c r="AS61" i="117"/>
  <c r="AO63" i="115"/>
  <c r="AO64" i="115"/>
  <c r="S57" i="116"/>
  <c r="X57" i="116" s="1"/>
  <c r="S60" i="116"/>
  <c r="Z60" i="116" s="1"/>
  <c r="R29" i="110"/>
  <c r="R30" i="110"/>
  <c r="Y30" i="110" s="1"/>
  <c r="Z50" i="116"/>
  <c r="X50" i="116"/>
  <c r="Y50" i="116"/>
  <c r="V46" i="102"/>
  <c r="W46" i="102"/>
  <c r="X46" i="102"/>
  <c r="X43" i="102"/>
  <c r="V43" i="102"/>
  <c r="W43" i="102"/>
  <c r="AU67" i="110"/>
  <c r="AT67" i="110"/>
  <c r="AS67" i="110"/>
  <c r="Y52" i="110"/>
  <c r="X52" i="110"/>
  <c r="W52" i="110"/>
  <c r="X83" i="110"/>
  <c r="W83" i="110"/>
  <c r="Y83" i="110"/>
  <c r="Z39" i="116"/>
  <c r="X39" i="116"/>
  <c r="Y39" i="116"/>
  <c r="Y100" i="110"/>
  <c r="X100" i="110"/>
  <c r="W100" i="110"/>
  <c r="X126" i="117"/>
  <c r="Y126" i="117"/>
  <c r="W126" i="117"/>
  <c r="AU111" i="110"/>
  <c r="AT111" i="110"/>
  <c r="AS111" i="110"/>
  <c r="W82" i="102"/>
  <c r="V82" i="102"/>
  <c r="X82" i="102"/>
  <c r="W78" i="102"/>
  <c r="V78" i="102"/>
  <c r="X78" i="102"/>
  <c r="X94" i="110"/>
  <c r="W94" i="110"/>
  <c r="Y94" i="110"/>
  <c r="AQ69" i="111"/>
  <c r="AR69" i="111"/>
  <c r="AS69" i="111"/>
  <c r="AS75" i="111"/>
  <c r="AQ75" i="111"/>
  <c r="AR75" i="111"/>
  <c r="AU153" i="116"/>
  <c r="AT153" i="116"/>
  <c r="AV153" i="116"/>
  <c r="AU159" i="116"/>
  <c r="AT159" i="116"/>
  <c r="AV159" i="116"/>
  <c r="W120" i="117"/>
  <c r="Y120" i="117"/>
  <c r="X120" i="117"/>
  <c r="AS114" i="117"/>
  <c r="AT114" i="117"/>
  <c r="AR114" i="117"/>
  <c r="X81" i="110"/>
  <c r="W81" i="110"/>
  <c r="Y81" i="110"/>
  <c r="AT81" i="110"/>
  <c r="AS81" i="110"/>
  <c r="AU81" i="110"/>
  <c r="AU146" i="116"/>
  <c r="AT146" i="116"/>
  <c r="AV146" i="116"/>
  <c r="AT28" i="117"/>
  <c r="AS28" i="117"/>
  <c r="AR28" i="117"/>
  <c r="Y36" i="117"/>
  <c r="W36" i="117"/>
  <c r="X36" i="117"/>
  <c r="V91" i="102"/>
  <c r="W91" i="102"/>
  <c r="X91" i="102"/>
  <c r="V87" i="111"/>
  <c r="W87" i="111"/>
  <c r="X87" i="111"/>
  <c r="Y174" i="116"/>
  <c r="Z174" i="116"/>
  <c r="X174" i="116"/>
  <c r="X131" i="117"/>
  <c r="Y131" i="117"/>
  <c r="W131" i="117"/>
  <c r="AR22" i="111"/>
  <c r="AQ22" i="111"/>
  <c r="AS22" i="111"/>
  <c r="AS42" i="117"/>
  <c r="AC43" i="117"/>
  <c r="AR42" i="117"/>
  <c r="AC44" i="117"/>
  <c r="AT42" i="117"/>
  <c r="K107" i="117"/>
  <c r="K106" i="117"/>
  <c r="K144" i="116"/>
  <c r="K143" i="116"/>
  <c r="K117" i="115"/>
  <c r="K118" i="115"/>
  <c r="J62" i="111"/>
  <c r="J78" i="110"/>
  <c r="J63" i="111"/>
  <c r="J77" i="110"/>
  <c r="J66" i="102"/>
  <c r="J65" i="102"/>
  <c r="O8" i="116"/>
  <c r="O5" i="116"/>
  <c r="O22" i="112"/>
  <c r="R22" i="112" s="1"/>
  <c r="S22" i="112" s="1"/>
  <c r="Q22" i="112"/>
  <c r="S8" i="115"/>
  <c r="S5" i="115"/>
  <c r="Z81" i="116"/>
  <c r="X81" i="116"/>
  <c r="Y81" i="116"/>
  <c r="S61" i="115"/>
  <c r="S60" i="115"/>
  <c r="V31" i="102"/>
  <c r="W31" i="102"/>
  <c r="X31" i="102"/>
  <c r="AS31" i="102"/>
  <c r="AR31" i="102"/>
  <c r="AQ31" i="102"/>
  <c r="X59" i="102"/>
  <c r="W59" i="102"/>
  <c r="V59" i="102"/>
  <c r="W62" i="102"/>
  <c r="V62" i="102"/>
  <c r="X62" i="102"/>
  <c r="AR59" i="102"/>
  <c r="AQ59" i="102"/>
  <c r="AS59" i="102"/>
  <c r="AT72" i="110"/>
  <c r="AS72" i="110"/>
  <c r="AU72" i="110"/>
  <c r="V60" i="111"/>
  <c r="W60" i="111"/>
  <c r="X60" i="111"/>
  <c r="AS50" i="111"/>
  <c r="AQ50" i="111"/>
  <c r="AR50" i="111"/>
  <c r="Y75" i="110"/>
  <c r="X75" i="110"/>
  <c r="W75" i="110"/>
  <c r="Z138" i="116"/>
  <c r="Y138" i="116"/>
  <c r="X138" i="116"/>
  <c r="Y120" i="115"/>
  <c r="W120" i="115"/>
  <c r="X120" i="115"/>
  <c r="X141" i="116"/>
  <c r="Y141" i="116"/>
  <c r="Z141" i="116"/>
  <c r="AS93" i="117"/>
  <c r="AR93" i="117"/>
  <c r="AT93" i="117"/>
  <c r="W93" i="117"/>
  <c r="Y93" i="117"/>
  <c r="X93" i="117"/>
  <c r="X104" i="117"/>
  <c r="Y104" i="117"/>
  <c r="W104" i="117"/>
  <c r="AS29" i="111"/>
  <c r="AQ29" i="111"/>
  <c r="AR29" i="111"/>
  <c r="AT57" i="117"/>
  <c r="AC59" i="117"/>
  <c r="AR57" i="117"/>
  <c r="AS57" i="117"/>
  <c r="AC58" i="117"/>
  <c r="AT29" i="117"/>
  <c r="AR29" i="117"/>
  <c r="AS29" i="117"/>
  <c r="Z49" i="116"/>
  <c r="Y49" i="116"/>
  <c r="X49" i="116"/>
  <c r="S63" i="112"/>
  <c r="W63" i="112"/>
  <c r="Y29" i="110"/>
  <c r="X29" i="110"/>
  <c r="W29" i="110"/>
  <c r="AV57" i="116"/>
  <c r="AD58" i="116"/>
  <c r="AT57" i="116"/>
  <c r="AD59" i="116"/>
  <c r="AU57" i="116"/>
  <c r="W35" i="117"/>
  <c r="X35" i="117"/>
  <c r="Y35" i="117"/>
  <c r="K20" i="117"/>
  <c r="K23" i="117"/>
  <c r="K13" i="116"/>
  <c r="K10" i="116"/>
  <c r="K27" i="115"/>
  <c r="K30" i="115"/>
  <c r="J12" i="111"/>
  <c r="J6" i="110"/>
  <c r="J13" i="111"/>
  <c r="J16" i="102"/>
  <c r="J15" i="102"/>
  <c r="J7" i="110"/>
  <c r="AT36" i="117"/>
  <c r="AR36" i="117"/>
  <c r="AS36" i="117"/>
  <c r="Y12" i="117"/>
  <c r="X12" i="117"/>
  <c r="W12" i="117"/>
  <c r="X38" i="102"/>
  <c r="V38" i="102"/>
  <c r="W38" i="102"/>
  <c r="J76" i="115"/>
  <c r="J75" i="115"/>
  <c r="W74" i="115"/>
  <c r="Y74" i="115"/>
  <c r="X74" i="115"/>
  <c r="X54" i="111"/>
  <c r="W54" i="111"/>
  <c r="V54" i="111"/>
  <c r="AA89" i="112"/>
  <c r="V35" i="102" l="1"/>
  <c r="W35" i="102"/>
  <c r="X35" i="102"/>
  <c r="AC69" i="115"/>
  <c r="W122" i="117"/>
  <c r="Y122" i="117"/>
  <c r="X122" i="117"/>
  <c r="W79" i="111"/>
  <c r="X79" i="111"/>
  <c r="V79" i="111"/>
  <c r="W116" i="117"/>
  <c r="X116" i="117"/>
  <c r="Y116" i="117"/>
  <c r="AU90" i="110"/>
  <c r="AT90" i="110"/>
  <c r="AS90" i="110"/>
  <c r="AR79" i="111"/>
  <c r="AS79" i="111"/>
  <c r="AQ79" i="111"/>
  <c r="AR116" i="117"/>
  <c r="AS116" i="117"/>
  <c r="AT116" i="117"/>
  <c r="AR117" i="117"/>
  <c r="AS117" i="117"/>
  <c r="AT117" i="117"/>
  <c r="Z156" i="116"/>
  <c r="Y156" i="116"/>
  <c r="X156" i="116"/>
  <c r="X117" i="117"/>
  <c r="Y117" i="117"/>
  <c r="W117" i="117"/>
  <c r="W22" i="112"/>
  <c r="W68" i="115"/>
  <c r="J69" i="115"/>
  <c r="X68" i="115"/>
  <c r="Y68" i="115"/>
  <c r="AC67" i="115"/>
  <c r="X90" i="110"/>
  <c r="W90" i="110"/>
  <c r="Y90" i="110"/>
  <c r="Y157" i="116"/>
  <c r="Z157" i="116"/>
  <c r="X157" i="116"/>
  <c r="AQ72" i="111"/>
  <c r="AR72" i="111"/>
  <c r="AS72" i="111"/>
  <c r="X96" i="110"/>
  <c r="W96" i="110"/>
  <c r="Y96" i="110"/>
  <c r="AU157" i="116"/>
  <c r="AT157" i="116"/>
  <c r="AV157" i="116"/>
  <c r="X97" i="110"/>
  <c r="W97" i="110"/>
  <c r="Y97" i="110"/>
  <c r="X91" i="110"/>
  <c r="W91" i="110"/>
  <c r="Y91" i="110"/>
  <c r="Y162" i="116"/>
  <c r="Z162" i="116"/>
  <c r="X162" i="116"/>
  <c r="AS96" i="110"/>
  <c r="AU96" i="110"/>
  <c r="AT96" i="110"/>
  <c r="AQ34" i="102"/>
  <c r="AR34" i="102"/>
  <c r="AS34" i="102"/>
  <c r="X34" i="102"/>
  <c r="V34" i="102"/>
  <c r="W34" i="102"/>
  <c r="AT91" i="110"/>
  <c r="AS91" i="110"/>
  <c r="AU91" i="110"/>
  <c r="Y163" i="116"/>
  <c r="Z163" i="116"/>
  <c r="X163" i="116"/>
  <c r="AV156" i="116"/>
  <c r="AU156" i="116"/>
  <c r="AT156" i="116"/>
  <c r="AT97" i="110"/>
  <c r="AS97" i="110"/>
  <c r="AU97" i="110"/>
  <c r="AU163" i="116"/>
  <c r="AT163" i="116"/>
  <c r="AV163" i="116"/>
  <c r="AQ78" i="111"/>
  <c r="AR78" i="111"/>
  <c r="AS78" i="111"/>
  <c r="W72" i="111"/>
  <c r="X72" i="111"/>
  <c r="V72" i="111"/>
  <c r="AU178" i="116"/>
  <c r="AV178" i="116"/>
  <c r="AT178" i="116"/>
  <c r="S9" i="112"/>
  <c r="AS35" i="102"/>
  <c r="AQ35" i="102"/>
  <c r="AR35" i="102"/>
  <c r="W66" i="115"/>
  <c r="J67" i="115"/>
  <c r="X66" i="115"/>
  <c r="Y66" i="115"/>
  <c r="W73" i="111"/>
  <c r="X73" i="111"/>
  <c r="V73" i="111"/>
  <c r="AT177" i="116"/>
  <c r="AU177" i="116"/>
  <c r="AV177" i="116"/>
  <c r="Y123" i="117"/>
  <c r="X123" i="117"/>
  <c r="W123" i="117"/>
  <c r="AR73" i="111"/>
  <c r="AS73" i="111"/>
  <c r="AQ73" i="111"/>
  <c r="AT123" i="117"/>
  <c r="AS123" i="117"/>
  <c r="AR123" i="117"/>
  <c r="AU162" i="116"/>
  <c r="AT162" i="116"/>
  <c r="AV162" i="116"/>
  <c r="W78" i="111"/>
  <c r="X78" i="111"/>
  <c r="V78" i="111"/>
  <c r="AS122" i="117"/>
  <c r="AR122" i="117"/>
  <c r="AT122" i="117"/>
  <c r="W6" i="110"/>
  <c r="X6" i="110"/>
  <c r="Y6" i="110"/>
  <c r="V89" i="117"/>
  <c r="V87" i="117"/>
  <c r="W112" i="116"/>
  <c r="W110" i="116"/>
  <c r="U45" i="111"/>
  <c r="V45" i="111" s="1"/>
  <c r="V59" i="110"/>
  <c r="V58" i="110"/>
  <c r="U46" i="111"/>
  <c r="V46" i="111" s="1"/>
  <c r="Y118" i="115"/>
  <c r="W118" i="115"/>
  <c r="X118" i="115"/>
  <c r="W75" i="115"/>
  <c r="Y75" i="115"/>
  <c r="X75" i="115"/>
  <c r="K32" i="115"/>
  <c r="X30" i="115"/>
  <c r="W30" i="115"/>
  <c r="K31" i="115"/>
  <c r="Y30" i="115"/>
  <c r="X23" i="117"/>
  <c r="W23" i="117"/>
  <c r="K25" i="117"/>
  <c r="K24" i="117"/>
  <c r="Y23" i="117"/>
  <c r="AV58" i="116"/>
  <c r="AU58" i="116"/>
  <c r="AT58" i="116"/>
  <c r="W65" i="102"/>
  <c r="V65" i="102"/>
  <c r="X65" i="102"/>
  <c r="Z143" i="116"/>
  <c r="X143" i="116"/>
  <c r="Y143" i="116"/>
  <c r="W76" i="115"/>
  <c r="Y76" i="115"/>
  <c r="X76" i="115"/>
  <c r="W13" i="111"/>
  <c r="V13" i="111"/>
  <c r="X13" i="111"/>
  <c r="K28" i="115"/>
  <c r="Y27" i="115"/>
  <c r="K29" i="115"/>
  <c r="X27" i="115"/>
  <c r="W27" i="115"/>
  <c r="W20" i="117"/>
  <c r="X20" i="117"/>
  <c r="K21" i="117"/>
  <c r="Y20" i="117"/>
  <c r="K22" i="117"/>
  <c r="X66" i="102"/>
  <c r="W66" i="102"/>
  <c r="V66" i="102"/>
  <c r="V62" i="111"/>
  <c r="W62" i="111"/>
  <c r="X62" i="111"/>
  <c r="X144" i="116"/>
  <c r="Z144" i="116"/>
  <c r="Y144" i="116"/>
  <c r="AV62" i="116"/>
  <c r="AU62" i="116"/>
  <c r="AT62" i="116"/>
  <c r="W30" i="110"/>
  <c r="AU39" i="110"/>
  <c r="AS39" i="110"/>
  <c r="AT39" i="110"/>
  <c r="AV74" i="116"/>
  <c r="AU74" i="116"/>
  <c r="AT74" i="116"/>
  <c r="AN75" i="116"/>
  <c r="AI7" i="117"/>
  <c r="P7" i="117"/>
  <c r="P4" i="117"/>
  <c r="AI4" i="117"/>
  <c r="AI21" i="115"/>
  <c r="P21" i="115"/>
  <c r="P24" i="115"/>
  <c r="AI24" i="115"/>
  <c r="AU65" i="110"/>
  <c r="AT65" i="110"/>
  <c r="AS65" i="110"/>
  <c r="AO127" i="116"/>
  <c r="AU125" i="116"/>
  <c r="AT125" i="116"/>
  <c r="AO126" i="116"/>
  <c r="AV125" i="116"/>
  <c r="W73" i="115"/>
  <c r="X73" i="115"/>
  <c r="Y73" i="115"/>
  <c r="AU5" i="116"/>
  <c r="Y57" i="116"/>
  <c r="AT55" i="117"/>
  <c r="AR55" i="117"/>
  <c r="AS55" i="117"/>
  <c r="Y64" i="115"/>
  <c r="X64" i="115"/>
  <c r="W64" i="115"/>
  <c r="AQ46" i="102"/>
  <c r="AR46" i="102"/>
  <c r="AS46" i="102"/>
  <c r="AM89" i="115"/>
  <c r="AR5" i="117"/>
  <c r="AS5" i="117"/>
  <c r="AT5" i="117"/>
  <c r="Z97" i="116"/>
  <c r="Y97" i="116"/>
  <c r="X97" i="116"/>
  <c r="AT4" i="117"/>
  <c r="AS4" i="117"/>
  <c r="AR4" i="117"/>
  <c r="Y56" i="117"/>
  <c r="W56" i="117"/>
  <c r="X56" i="117"/>
  <c r="X25" i="111"/>
  <c r="V25" i="111"/>
  <c r="W25" i="111"/>
  <c r="J50" i="117"/>
  <c r="Y49" i="117"/>
  <c r="W49" i="117"/>
  <c r="X49" i="117"/>
  <c r="AR45" i="117"/>
  <c r="AR23" i="111"/>
  <c r="AT7" i="116"/>
  <c r="AV7" i="116"/>
  <c r="AU7" i="116"/>
  <c r="X17" i="115"/>
  <c r="W17" i="115"/>
  <c r="Y17" i="115"/>
  <c r="X32" i="110"/>
  <c r="W32" i="110"/>
  <c r="Y32" i="110"/>
  <c r="AV64" i="116"/>
  <c r="AU64" i="116"/>
  <c r="AD65" i="116"/>
  <c r="AT64" i="116"/>
  <c r="X67" i="117"/>
  <c r="W67" i="117"/>
  <c r="Y67" i="117"/>
  <c r="V47" i="102"/>
  <c r="AS11" i="117"/>
  <c r="AT11" i="117"/>
  <c r="AR11" i="117"/>
  <c r="Y62" i="117"/>
  <c r="W62" i="117"/>
  <c r="X62" i="117"/>
  <c r="V39" i="111"/>
  <c r="AT107" i="116"/>
  <c r="AU107" i="116"/>
  <c r="AV107" i="116"/>
  <c r="W9" i="112"/>
  <c r="AV133" i="116"/>
  <c r="AT133" i="116"/>
  <c r="AU133" i="116"/>
  <c r="Y100" i="116"/>
  <c r="X100" i="116"/>
  <c r="Z100" i="116"/>
  <c r="AR35" i="117"/>
  <c r="AS35" i="117"/>
  <c r="AT35" i="117"/>
  <c r="X25" i="115"/>
  <c r="W25" i="115"/>
  <c r="Y25" i="115"/>
  <c r="AU59" i="116"/>
  <c r="AT59" i="116"/>
  <c r="AV59" i="116"/>
  <c r="AT59" i="117"/>
  <c r="AR59" i="117"/>
  <c r="AS59" i="117"/>
  <c r="W77" i="110"/>
  <c r="X77" i="110"/>
  <c r="Y77" i="110"/>
  <c r="S61" i="116"/>
  <c r="S62" i="116"/>
  <c r="Z62" i="116" s="1"/>
  <c r="X30" i="110"/>
  <c r="Y59" i="117"/>
  <c r="X59" i="117"/>
  <c r="W59" i="117"/>
  <c r="Y38" i="110"/>
  <c r="W38" i="110"/>
  <c r="X38" i="110"/>
  <c r="AU76" i="116"/>
  <c r="AN77" i="116"/>
  <c r="AT76" i="116"/>
  <c r="AV76" i="116"/>
  <c r="X18" i="115"/>
  <c r="W18" i="115"/>
  <c r="Y18" i="115"/>
  <c r="Y46" i="117"/>
  <c r="X46" i="117"/>
  <c r="W46" i="117"/>
  <c r="AT64" i="110"/>
  <c r="AS64" i="110"/>
  <c r="AU64" i="110"/>
  <c r="AO123" i="116"/>
  <c r="AV122" i="116"/>
  <c r="AO124" i="116"/>
  <c r="AU122" i="116"/>
  <c r="AT122" i="116"/>
  <c r="AV105" i="116"/>
  <c r="AU105" i="116"/>
  <c r="AT105" i="116"/>
  <c r="AT56" i="117"/>
  <c r="AR56" i="117"/>
  <c r="AS56" i="117"/>
  <c r="Y61" i="115"/>
  <c r="W61" i="115"/>
  <c r="X61" i="115"/>
  <c r="T91" i="115"/>
  <c r="AS75" i="117"/>
  <c r="AM76" i="117"/>
  <c r="AR75" i="117"/>
  <c r="AT75" i="117"/>
  <c r="W88" i="115"/>
  <c r="Y60" i="116"/>
  <c r="AR32" i="102"/>
  <c r="AS25" i="111"/>
  <c r="AQ25" i="111"/>
  <c r="AR25" i="111"/>
  <c r="AC50" i="117"/>
  <c r="AT49" i="117"/>
  <c r="AR49" i="117"/>
  <c r="AS49" i="117"/>
  <c r="X39" i="115"/>
  <c r="W39" i="115"/>
  <c r="Y39" i="115"/>
  <c r="AQ23" i="111"/>
  <c r="AV4" i="116"/>
  <c r="AT4" i="116"/>
  <c r="AU4" i="116"/>
  <c r="Y14" i="115"/>
  <c r="W14" i="115"/>
  <c r="X14" i="115"/>
  <c r="X33" i="110"/>
  <c r="W33" i="110"/>
  <c r="Y33" i="110"/>
  <c r="Z66" i="116"/>
  <c r="Y66" i="116"/>
  <c r="J67" i="116"/>
  <c r="X66" i="116"/>
  <c r="X47" i="102"/>
  <c r="W14" i="117"/>
  <c r="X14" i="117"/>
  <c r="Y14" i="117"/>
  <c r="V40" i="111"/>
  <c r="AU108" i="116"/>
  <c r="AT108" i="116"/>
  <c r="AV108" i="116"/>
  <c r="Y72" i="116"/>
  <c r="X72" i="116"/>
  <c r="Z72" i="116"/>
  <c r="AR38" i="117"/>
  <c r="AS38" i="117"/>
  <c r="AT38" i="117"/>
  <c r="Y64" i="117"/>
  <c r="W64" i="117"/>
  <c r="X64" i="117"/>
  <c r="Y10" i="116"/>
  <c r="X10" i="116"/>
  <c r="K11" i="116"/>
  <c r="Z10" i="116"/>
  <c r="K12" i="116"/>
  <c r="X106" i="117"/>
  <c r="Y106" i="117"/>
  <c r="W106" i="117"/>
  <c r="W15" i="102"/>
  <c r="V15" i="102"/>
  <c r="X15" i="102"/>
  <c r="V12" i="111"/>
  <c r="W12" i="111"/>
  <c r="X12" i="111"/>
  <c r="X13" i="116"/>
  <c r="K15" i="116"/>
  <c r="Y13" i="116"/>
  <c r="K14" i="116"/>
  <c r="Z13" i="116"/>
  <c r="AT58" i="117"/>
  <c r="AS58" i="117"/>
  <c r="AR58" i="117"/>
  <c r="V63" i="111"/>
  <c r="W63" i="111"/>
  <c r="X63" i="111"/>
  <c r="X117" i="115"/>
  <c r="Y117" i="115"/>
  <c r="W117" i="115"/>
  <c r="X107" i="117"/>
  <c r="Y107" i="117"/>
  <c r="W107" i="117"/>
  <c r="AK21" i="116"/>
  <c r="Q21" i="116"/>
  <c r="Q18" i="116"/>
  <c r="AK18" i="116"/>
  <c r="S58" i="116"/>
  <c r="Z58" i="116" s="1"/>
  <c r="S59" i="116"/>
  <c r="X59" i="116" s="1"/>
  <c r="AT62" i="117"/>
  <c r="AR62" i="117"/>
  <c r="AS62" i="117"/>
  <c r="AV61" i="116"/>
  <c r="AT61" i="116"/>
  <c r="AU61" i="116"/>
  <c r="AU38" i="110"/>
  <c r="AS38" i="110"/>
  <c r="AT38" i="110"/>
  <c r="Y76" i="116"/>
  <c r="T77" i="116"/>
  <c r="X76" i="116"/>
  <c r="Z76" i="116"/>
  <c r="Z29" i="116"/>
  <c r="Y29" i="116"/>
  <c r="X29" i="116"/>
  <c r="W47" i="117"/>
  <c r="X47" i="117"/>
  <c r="Y47" i="117"/>
  <c r="AN61" i="115"/>
  <c r="AN60" i="115"/>
  <c r="AN43" i="117"/>
  <c r="AT43" i="117" s="1"/>
  <c r="AN44" i="117"/>
  <c r="AS44" i="117" s="1"/>
  <c r="AT64" i="117"/>
  <c r="AR64" i="117"/>
  <c r="AS64" i="117"/>
  <c r="Y59" i="116"/>
  <c r="Z59" i="116"/>
  <c r="X63" i="115"/>
  <c r="W63" i="115"/>
  <c r="Y63" i="115"/>
  <c r="AS47" i="102"/>
  <c r="AQ47" i="102"/>
  <c r="AR47" i="102"/>
  <c r="AM91" i="115"/>
  <c r="AS8" i="117"/>
  <c r="AR8" i="117"/>
  <c r="AT8" i="117"/>
  <c r="AV15" i="116"/>
  <c r="AT15" i="116"/>
  <c r="AU15" i="116"/>
  <c r="AT14" i="116"/>
  <c r="AU14" i="116"/>
  <c r="AV14" i="116"/>
  <c r="AT7" i="117"/>
  <c r="AR7" i="117"/>
  <c r="AS7" i="117"/>
  <c r="Z70" i="116"/>
  <c r="X70" i="116"/>
  <c r="Y70" i="116"/>
  <c r="Z61" i="116"/>
  <c r="X61" i="116"/>
  <c r="Y61" i="116"/>
  <c r="AQ32" i="102"/>
  <c r="X26" i="111"/>
  <c r="V26" i="111"/>
  <c r="W26" i="111"/>
  <c r="J52" i="117"/>
  <c r="Y51" i="117"/>
  <c r="W51" i="117"/>
  <c r="X51" i="117"/>
  <c r="Y36" i="115"/>
  <c r="W36" i="115"/>
  <c r="X36" i="115"/>
  <c r="AT33" i="110"/>
  <c r="AS33" i="110"/>
  <c r="AU33" i="110"/>
  <c r="AV66" i="116"/>
  <c r="AU66" i="116"/>
  <c r="AD67" i="116"/>
  <c r="AT66" i="116"/>
  <c r="AT130" i="116"/>
  <c r="AU130" i="116"/>
  <c r="AV130" i="116"/>
  <c r="AA22" i="112"/>
  <c r="AR14" i="117"/>
  <c r="AS14" i="117"/>
  <c r="AT14" i="117"/>
  <c r="Q76" i="117"/>
  <c r="X75" i="117"/>
  <c r="W75" i="117"/>
  <c r="Y75" i="117"/>
  <c r="AT134" i="116"/>
  <c r="AU134" i="116"/>
  <c r="AV134" i="116"/>
  <c r="Z101" i="116"/>
  <c r="Y101" i="116"/>
  <c r="X101" i="116"/>
  <c r="AT43" i="116"/>
  <c r="AU43" i="116"/>
  <c r="AV43" i="116"/>
  <c r="X7" i="110"/>
  <c r="W7" i="110"/>
  <c r="Y7" i="110"/>
  <c r="X16" i="102"/>
  <c r="W16" i="102"/>
  <c r="V16" i="102"/>
  <c r="W78" i="110"/>
  <c r="X78" i="110"/>
  <c r="Y78" i="110"/>
  <c r="Y58" i="117"/>
  <c r="W58" i="117"/>
  <c r="X58" i="117"/>
  <c r="Y39" i="110"/>
  <c r="W39" i="110"/>
  <c r="X39" i="110"/>
  <c r="Z74" i="116"/>
  <c r="Y74" i="116"/>
  <c r="X74" i="116"/>
  <c r="T75" i="116"/>
  <c r="X32" i="116"/>
  <c r="Y32" i="116"/>
  <c r="Z32" i="116"/>
  <c r="Y15" i="115"/>
  <c r="W15" i="115"/>
  <c r="X15" i="115"/>
  <c r="AN63" i="115"/>
  <c r="AN64" i="115"/>
  <c r="AN47" i="117"/>
  <c r="AS47" i="117" s="1"/>
  <c r="AN46" i="117"/>
  <c r="AS46" i="117" s="1"/>
  <c r="AU104" i="116"/>
  <c r="AT104" i="116"/>
  <c r="AV104" i="116"/>
  <c r="W72" i="115"/>
  <c r="X72" i="115"/>
  <c r="Y72" i="115"/>
  <c r="Z57" i="116"/>
  <c r="Y60" i="115"/>
  <c r="X60" i="115"/>
  <c r="W60" i="115"/>
  <c r="T89" i="115"/>
  <c r="W89" i="115" s="1"/>
  <c r="W43" i="117"/>
  <c r="X43" i="117"/>
  <c r="Y43" i="117"/>
  <c r="Y44" i="117"/>
  <c r="X44" i="117"/>
  <c r="W44" i="117"/>
  <c r="AT12" i="116"/>
  <c r="AU12" i="116"/>
  <c r="AV12" i="116"/>
  <c r="AS77" i="117"/>
  <c r="AT77" i="117"/>
  <c r="AR77" i="117"/>
  <c r="AM78" i="117"/>
  <c r="Z98" i="116"/>
  <c r="X98" i="116"/>
  <c r="Y98" i="116"/>
  <c r="AU11" i="116"/>
  <c r="AT11" i="116"/>
  <c r="AV11" i="116"/>
  <c r="W91" i="115"/>
  <c r="X91" i="115"/>
  <c r="Y91" i="115"/>
  <c r="Y88" i="115"/>
  <c r="X60" i="116"/>
  <c r="Y55" i="117"/>
  <c r="W55" i="117"/>
  <c r="X55" i="117"/>
  <c r="AS26" i="111"/>
  <c r="AQ26" i="111"/>
  <c r="AR26" i="111"/>
  <c r="AC52" i="117"/>
  <c r="AT51" i="117"/>
  <c r="AR51" i="117"/>
  <c r="AS51" i="117"/>
  <c r="AS45" i="117"/>
  <c r="AT47" i="117"/>
  <c r="AR47" i="117"/>
  <c r="AT32" i="110"/>
  <c r="AS32" i="110"/>
  <c r="AU32" i="110"/>
  <c r="Z64" i="116"/>
  <c r="Y64" i="116"/>
  <c r="J65" i="116"/>
  <c r="X64" i="116"/>
  <c r="AN83" i="117"/>
  <c r="U83" i="117"/>
  <c r="AN80" i="117"/>
  <c r="U80" i="117"/>
  <c r="AO118" i="116"/>
  <c r="V115" i="116"/>
  <c r="AN96" i="115"/>
  <c r="U96" i="115"/>
  <c r="AN93" i="115"/>
  <c r="U93" i="115"/>
  <c r="AO115" i="116"/>
  <c r="V118" i="116"/>
  <c r="AM42" i="111"/>
  <c r="AM43" i="111"/>
  <c r="AN62" i="110"/>
  <c r="U62" i="110"/>
  <c r="AN61" i="110"/>
  <c r="U61" i="110"/>
  <c r="T43" i="111"/>
  <c r="V43" i="111" s="1"/>
  <c r="AM50" i="102"/>
  <c r="T50" i="102"/>
  <c r="AM49" i="102"/>
  <c r="T49" i="102"/>
  <c r="T42" i="111"/>
  <c r="V42" i="111" s="1"/>
  <c r="L3" i="117"/>
  <c r="L6" i="117"/>
  <c r="L3" i="116"/>
  <c r="L6" i="116"/>
  <c r="L3" i="115"/>
  <c r="L6" i="115"/>
  <c r="K4" i="111"/>
  <c r="K4" i="110"/>
  <c r="K3" i="111"/>
  <c r="K3" i="110"/>
  <c r="K4" i="102"/>
  <c r="K3" i="102"/>
  <c r="AU131" i="116"/>
  <c r="AT131" i="116"/>
  <c r="AV131" i="116"/>
  <c r="W84" i="115"/>
  <c r="X84" i="115"/>
  <c r="Y84" i="115"/>
  <c r="X11" i="117"/>
  <c r="W11" i="117"/>
  <c r="Y11" i="117"/>
  <c r="X77" i="117"/>
  <c r="Q78" i="117"/>
  <c r="Y77" i="117"/>
  <c r="W77" i="117"/>
  <c r="X69" i="117"/>
  <c r="Y69" i="117"/>
  <c r="W69" i="117"/>
  <c r="Y86" i="115"/>
  <c r="W86" i="115"/>
  <c r="X86" i="115"/>
  <c r="AT46" i="116"/>
  <c r="AU46" i="116"/>
  <c r="AV46" i="116"/>
  <c r="Y22" i="115"/>
  <c r="W22" i="115"/>
  <c r="X22" i="115"/>
  <c r="X62" i="116" l="1"/>
  <c r="W67" i="115"/>
  <c r="X67" i="115"/>
  <c r="Y67" i="115"/>
  <c r="Y62" i="116"/>
  <c r="W69" i="115"/>
  <c r="X69" i="115"/>
  <c r="Y69" i="115"/>
  <c r="AS49" i="102"/>
  <c r="AQ49" i="102"/>
  <c r="AR49" i="102"/>
  <c r="X3" i="102"/>
  <c r="W3" i="102"/>
  <c r="V3" i="102"/>
  <c r="Y4" i="110"/>
  <c r="W4" i="110"/>
  <c r="X4" i="110"/>
  <c r="L8" i="116"/>
  <c r="Z6" i="116"/>
  <c r="X6" i="116"/>
  <c r="L7" i="116"/>
  <c r="Y6" i="116"/>
  <c r="AS50" i="102"/>
  <c r="AQ50" i="102"/>
  <c r="AR50" i="102"/>
  <c r="W62" i="110"/>
  <c r="X62" i="110"/>
  <c r="Y62" i="110"/>
  <c r="Y118" i="116"/>
  <c r="V119" i="116"/>
  <c r="X118" i="116"/>
  <c r="V120" i="116"/>
  <c r="Z118" i="116"/>
  <c r="X80" i="117"/>
  <c r="U82" i="117"/>
  <c r="U81" i="117"/>
  <c r="Y80" i="117"/>
  <c r="W80" i="117"/>
  <c r="AT52" i="117"/>
  <c r="AR52" i="117"/>
  <c r="AS52" i="117"/>
  <c r="AR78" i="117"/>
  <c r="AT78" i="117"/>
  <c r="AS78" i="117"/>
  <c r="AK22" i="116"/>
  <c r="Q22" i="116"/>
  <c r="Q19" i="116"/>
  <c r="AK19" i="116"/>
  <c r="W78" i="117"/>
  <c r="Y78" i="117"/>
  <c r="X78" i="117"/>
  <c r="X4" i="102"/>
  <c r="V4" i="102"/>
  <c r="W4" i="102"/>
  <c r="X4" i="111"/>
  <c r="V4" i="111"/>
  <c r="W4" i="111"/>
  <c r="Y3" i="116"/>
  <c r="L5" i="116"/>
  <c r="L4" i="116"/>
  <c r="Z3" i="116"/>
  <c r="X3" i="116"/>
  <c r="X49" i="102"/>
  <c r="V49" i="102"/>
  <c r="W49" i="102"/>
  <c r="AS62" i="110"/>
  <c r="AT62" i="110"/>
  <c r="AU62" i="110"/>
  <c r="AO116" i="116"/>
  <c r="AU115" i="116"/>
  <c r="AT115" i="116"/>
  <c r="AV115" i="116"/>
  <c r="AO117" i="116"/>
  <c r="AN98" i="115"/>
  <c r="AN97" i="115"/>
  <c r="AS80" i="117"/>
  <c r="AN82" i="117"/>
  <c r="AN81" i="117"/>
  <c r="AT80" i="117"/>
  <c r="AR80" i="117"/>
  <c r="Z65" i="116"/>
  <c r="Y65" i="116"/>
  <c r="X65" i="116"/>
  <c r="AV67" i="116"/>
  <c r="AU67" i="116"/>
  <c r="AT67" i="116"/>
  <c r="Y89" i="115"/>
  <c r="AU18" i="116"/>
  <c r="AT18" i="116"/>
  <c r="AV18" i="116"/>
  <c r="AS43" i="117"/>
  <c r="X14" i="116"/>
  <c r="Y14" i="116"/>
  <c r="Z14" i="116"/>
  <c r="Z67" i="116"/>
  <c r="Y67" i="116"/>
  <c r="X67" i="116"/>
  <c r="AU75" i="116"/>
  <c r="AT75" i="116"/>
  <c r="AV75" i="116"/>
  <c r="AT44" i="117"/>
  <c r="W22" i="117"/>
  <c r="X22" i="117"/>
  <c r="Y22" i="117"/>
  <c r="X89" i="117"/>
  <c r="W89" i="117"/>
  <c r="V90" i="117"/>
  <c r="Y89" i="117"/>
  <c r="Y3" i="110"/>
  <c r="X3" i="110"/>
  <c r="W3" i="110"/>
  <c r="Y115" i="116"/>
  <c r="V116" i="116"/>
  <c r="X115" i="116"/>
  <c r="V117" i="116"/>
  <c r="Z115" i="116"/>
  <c r="X89" i="115"/>
  <c r="Y18" i="116"/>
  <c r="X18" i="116"/>
  <c r="Z18" i="116"/>
  <c r="AR43" i="117"/>
  <c r="X12" i="116"/>
  <c r="Y12" i="116"/>
  <c r="Z12" i="116"/>
  <c r="AT46" i="117"/>
  <c r="AT76" i="117"/>
  <c r="AR76" i="117"/>
  <c r="AS76" i="117"/>
  <c r="AV123" i="116"/>
  <c r="AT123" i="116"/>
  <c r="AU123" i="116"/>
  <c r="AT77" i="116"/>
  <c r="AU77" i="116"/>
  <c r="AV77" i="116"/>
  <c r="X58" i="116"/>
  <c r="AV127" i="116"/>
  <c r="AT127" i="116"/>
  <c r="AU127" i="116"/>
  <c r="X24" i="115"/>
  <c r="W24" i="115"/>
  <c r="Y24" i="115"/>
  <c r="AR44" i="117"/>
  <c r="Y28" i="115"/>
  <c r="W28" i="115"/>
  <c r="X28" i="115"/>
  <c r="Y110" i="116"/>
  <c r="X110" i="116"/>
  <c r="W111" i="116"/>
  <c r="Z110" i="116"/>
  <c r="W6" i="115"/>
  <c r="L7" i="115"/>
  <c r="L8" i="115"/>
  <c r="X6" i="115"/>
  <c r="Y6" i="115"/>
  <c r="W61" i="110"/>
  <c r="X61" i="110"/>
  <c r="Y61" i="110"/>
  <c r="X83" i="117"/>
  <c r="U85" i="117"/>
  <c r="U84" i="117"/>
  <c r="Y83" i="117"/>
  <c r="W83" i="117"/>
  <c r="X3" i="111"/>
  <c r="W3" i="111"/>
  <c r="V3" i="111"/>
  <c r="L4" i="115"/>
  <c r="Y3" i="115"/>
  <c r="W3" i="115"/>
  <c r="L5" i="115"/>
  <c r="X3" i="115"/>
  <c r="L4" i="117"/>
  <c r="Y3" i="117"/>
  <c r="W3" i="117"/>
  <c r="L5" i="117"/>
  <c r="X3" i="117"/>
  <c r="X50" i="102"/>
  <c r="V50" i="102"/>
  <c r="W50" i="102"/>
  <c r="AS61" i="110"/>
  <c r="AT61" i="110"/>
  <c r="AU61" i="110"/>
  <c r="AN95" i="115"/>
  <c r="AN94" i="115"/>
  <c r="AO119" i="116"/>
  <c r="AU118" i="116"/>
  <c r="AT118" i="116"/>
  <c r="AV118" i="116"/>
  <c r="AO120" i="116"/>
  <c r="AS83" i="117"/>
  <c r="AN85" i="117"/>
  <c r="AN84" i="117"/>
  <c r="AT83" i="117"/>
  <c r="AR83" i="117"/>
  <c r="Y52" i="117"/>
  <c r="W52" i="117"/>
  <c r="X52" i="117"/>
  <c r="Z21" i="116"/>
  <c r="X21" i="116"/>
  <c r="Y21" i="116"/>
  <c r="Z15" i="116"/>
  <c r="X15" i="116"/>
  <c r="Y15" i="116"/>
  <c r="AR46" i="117"/>
  <c r="AT50" i="117"/>
  <c r="AR50" i="117"/>
  <c r="AS50" i="117"/>
  <c r="AV65" i="116"/>
  <c r="AU65" i="116"/>
  <c r="AT65" i="116"/>
  <c r="Y58" i="116"/>
  <c r="AV126" i="116"/>
  <c r="AU126" i="116"/>
  <c r="AT126" i="116"/>
  <c r="Y21" i="115"/>
  <c r="W21" i="115"/>
  <c r="X21" i="115"/>
  <c r="W21" i="117"/>
  <c r="X21" i="117"/>
  <c r="Y21" i="117"/>
  <c r="X24" i="117"/>
  <c r="W24" i="117"/>
  <c r="Y24" i="117"/>
  <c r="Y32" i="115"/>
  <c r="W32" i="115"/>
  <c r="X32" i="115"/>
  <c r="Y58" i="110"/>
  <c r="X58" i="110"/>
  <c r="W58" i="110"/>
  <c r="W113" i="116"/>
  <c r="Z112" i="116"/>
  <c r="X112" i="116"/>
  <c r="Y112" i="116"/>
  <c r="W6" i="117"/>
  <c r="L7" i="117"/>
  <c r="L8" i="117"/>
  <c r="X6" i="117"/>
  <c r="Y6" i="117"/>
  <c r="U94" i="115"/>
  <c r="W93" i="115"/>
  <c r="U95" i="115"/>
  <c r="Y93" i="115"/>
  <c r="X93" i="115"/>
  <c r="U97" i="115"/>
  <c r="W96" i="115"/>
  <c r="X96" i="115"/>
  <c r="U98" i="115"/>
  <c r="Y96" i="115"/>
  <c r="X75" i="116"/>
  <c r="Z75" i="116"/>
  <c r="Y75" i="116"/>
  <c r="Y76" i="117"/>
  <c r="W76" i="117"/>
  <c r="X76" i="117"/>
  <c r="Z77" i="116"/>
  <c r="X77" i="116"/>
  <c r="Y77" i="116"/>
  <c r="AV21" i="116"/>
  <c r="AT21" i="116"/>
  <c r="AU21" i="116"/>
  <c r="Y11" i="116"/>
  <c r="X11" i="116"/>
  <c r="Z11" i="116"/>
  <c r="AT124" i="116"/>
  <c r="AU124" i="116"/>
  <c r="AV124" i="116"/>
  <c r="Y50" i="117"/>
  <c r="W50" i="117"/>
  <c r="X50" i="117"/>
  <c r="W29" i="115"/>
  <c r="X29" i="115"/>
  <c r="Y29" i="115"/>
  <c r="X25" i="117"/>
  <c r="W25" i="117"/>
  <c r="Y25" i="117"/>
  <c r="Y31" i="115"/>
  <c r="X31" i="115"/>
  <c r="W31" i="115"/>
  <c r="Y59" i="110"/>
  <c r="W59" i="110"/>
  <c r="X59" i="110"/>
  <c r="X87" i="117"/>
  <c r="V88" i="117"/>
  <c r="Y87" i="117"/>
  <c r="W87" i="117"/>
  <c r="Y98" i="115" l="1"/>
  <c r="W98" i="115"/>
  <c r="X98" i="115"/>
  <c r="X94" i="115"/>
  <c r="W94" i="115"/>
  <c r="Y94" i="115"/>
  <c r="Z111" i="116"/>
  <c r="Y111" i="116"/>
  <c r="X111" i="116"/>
  <c r="Y88" i="117"/>
  <c r="W88" i="117"/>
  <c r="X88" i="117"/>
  <c r="X113" i="116"/>
  <c r="Y113" i="116"/>
  <c r="Z113" i="116"/>
  <c r="AU120" i="116"/>
  <c r="AT120" i="116"/>
  <c r="AV120" i="116"/>
  <c r="AV119" i="116"/>
  <c r="AT119" i="116"/>
  <c r="AU119" i="116"/>
  <c r="Y4" i="117"/>
  <c r="X4" i="117"/>
  <c r="W4" i="117"/>
  <c r="X85" i="117"/>
  <c r="Y85" i="117"/>
  <c r="W85" i="117"/>
  <c r="Y7" i="115"/>
  <c r="X7" i="115"/>
  <c r="W7" i="115"/>
  <c r="Z117" i="116"/>
  <c r="Y117" i="116"/>
  <c r="X117" i="116"/>
  <c r="W90" i="117"/>
  <c r="Y90" i="117"/>
  <c r="X90" i="117"/>
  <c r="AS82" i="117"/>
  <c r="AT82" i="117"/>
  <c r="AR82" i="117"/>
  <c r="Z4" i="116"/>
  <c r="X4" i="116"/>
  <c r="Y4" i="116"/>
  <c r="AU19" i="116"/>
  <c r="AT19" i="116"/>
  <c r="AV19" i="116"/>
  <c r="X81" i="117"/>
  <c r="Y81" i="117"/>
  <c r="W81" i="117"/>
  <c r="Y120" i="116"/>
  <c r="X120" i="116"/>
  <c r="Z120" i="116"/>
  <c r="W95" i="115"/>
  <c r="X95" i="115"/>
  <c r="Y95" i="115"/>
  <c r="AS84" i="117"/>
  <c r="AT84" i="117"/>
  <c r="AR84" i="117"/>
  <c r="Y5" i="117"/>
  <c r="W5" i="117"/>
  <c r="X5" i="117"/>
  <c r="X4" i="115"/>
  <c r="W4" i="115"/>
  <c r="Y4" i="115"/>
  <c r="Y5" i="116"/>
  <c r="Z5" i="116"/>
  <c r="X5" i="116"/>
  <c r="Y19" i="116"/>
  <c r="X19" i="116"/>
  <c r="Z19" i="116"/>
  <c r="X82" i="117"/>
  <c r="Y82" i="117"/>
  <c r="W82" i="117"/>
  <c r="X97" i="115"/>
  <c r="Y97" i="115"/>
  <c r="W97" i="115"/>
  <c r="Y8" i="117"/>
  <c r="X8" i="117"/>
  <c r="W8" i="117"/>
  <c r="AS85" i="117"/>
  <c r="AT85" i="117"/>
  <c r="AR85" i="117"/>
  <c r="X5" i="115"/>
  <c r="Y5" i="115"/>
  <c r="W5" i="115"/>
  <c r="Y116" i="116"/>
  <c r="Z116" i="116"/>
  <c r="X116" i="116"/>
  <c r="Z22" i="116"/>
  <c r="X22" i="116"/>
  <c r="Y22" i="116"/>
  <c r="X119" i="116"/>
  <c r="Y119" i="116"/>
  <c r="Z119" i="116"/>
  <c r="Z8" i="116"/>
  <c r="X8" i="116"/>
  <c r="Y8" i="116"/>
  <c r="X7" i="117"/>
  <c r="Y7" i="117"/>
  <c r="W7" i="117"/>
  <c r="X84" i="117"/>
  <c r="Y84" i="117"/>
  <c r="W84" i="117"/>
  <c r="X8" i="115"/>
  <c r="Y8" i="115"/>
  <c r="W8" i="115"/>
  <c r="AS81" i="117"/>
  <c r="AT81" i="117"/>
  <c r="AR81" i="117"/>
  <c r="AU117" i="116"/>
  <c r="AT117" i="116"/>
  <c r="AV117" i="116"/>
  <c r="AV116" i="116"/>
  <c r="AT116" i="116"/>
  <c r="AU116" i="116"/>
  <c r="AV22" i="116"/>
  <c r="AT22" i="116"/>
  <c r="AU22" i="116"/>
  <c r="Z7" i="116"/>
  <c r="X7" i="116"/>
  <c r="Y7" i="116"/>
</calcChain>
</file>

<file path=xl/sharedStrings.xml><?xml version="1.0" encoding="utf-8"?>
<sst xmlns="http://schemas.openxmlformats.org/spreadsheetml/2006/main" count="7308" uniqueCount="690">
  <si>
    <t>Date</t>
  </si>
  <si>
    <t>Version</t>
  </si>
  <si>
    <t>Company</t>
  </si>
  <si>
    <t>Comments</t>
  </si>
  <si>
    <t>2018.7.24</t>
  </si>
  <si>
    <t>Huawei</t>
  </si>
  <si>
    <t>Document created.</t>
  </si>
  <si>
    <t>2018.8.09</t>
  </si>
  <si>
    <t xml:space="preserve">Intel </t>
  </si>
  <si>
    <t>Results Updated</t>
  </si>
  <si>
    <t>2018.8.13</t>
  </si>
  <si>
    <t>1. Add LTE results for Rural A and Rural C test environments.
2. Update UL channel estimation and DMRS overhead taking into account the tradeoff between the DMRS overhead and the accuary of channel estimation.</t>
  </si>
  <si>
    <t>mediatek</t>
  </si>
  <si>
    <t>Result Updated</t>
  </si>
  <si>
    <t>2018.8.16</t>
  </si>
  <si>
    <t>CATT</t>
  </si>
  <si>
    <t>Ericsson</t>
  </si>
  <si>
    <t>Results added</t>
  </si>
  <si>
    <t>Motorola Mobility / Lenovo</t>
  </si>
  <si>
    <t>Added NR FR1 downlink results</t>
  </si>
  <si>
    <t>2018.8.17</t>
  </si>
  <si>
    <t>NTT DOCOMO</t>
  </si>
  <si>
    <t>Mediatek</t>
  </si>
  <si>
    <t>update rural UL results for 4GHz</t>
  </si>
  <si>
    <t>LGE</t>
  </si>
  <si>
    <t>NEC</t>
  </si>
  <si>
    <t>ITRI</t>
  </si>
  <si>
    <t>CAICT</t>
  </si>
  <si>
    <t>Rural Result Updated</t>
  </si>
  <si>
    <t>OPPO</t>
  </si>
  <si>
    <t>2018.8.18</t>
  </si>
  <si>
    <t>CMCC</t>
  </si>
  <si>
    <t>2018.8.19</t>
  </si>
  <si>
    <t>ZTE</t>
  </si>
  <si>
    <t>Upload results</t>
  </si>
  <si>
    <t>2018.8.20</t>
  </si>
  <si>
    <t>China Telecom</t>
  </si>
  <si>
    <t>Samsung</t>
  </si>
  <si>
    <t>1. Add results for TDD 15kHz SCS and update results for TDD 30kHz SCS based on non-precoded CSI-RS measurement
2. Add results for new antenna configuration, i.e. 16Tx for DL and 4Tx for UL</t>
  </si>
  <si>
    <t>Nokia</t>
  </si>
  <si>
    <t>2018.8.22</t>
  </si>
  <si>
    <t>Qualcomm</t>
  </si>
  <si>
    <t>2018.8.23</t>
  </si>
  <si>
    <t>Parameters updated</t>
  </si>
  <si>
    <t>Updated results and Config-A's TxRP's antenna</t>
  </si>
  <si>
    <t>2018.8.24</t>
  </si>
  <si>
    <t>Motorola Mobility/Lenovo</t>
  </si>
  <si>
    <t>DL LMLC results updated</t>
  </si>
  <si>
    <t>2018.8.27</t>
  </si>
  <si>
    <t>1. Adjust formats and add a column to indicate the antenna and TXRU mapping in the result sheets.
2. Merge the overhead calculation sheet based on the newest version v36 into the result collection excel.</t>
  </si>
  <si>
    <t>2018.8.28</t>
  </si>
  <si>
    <t>Updated results of TDD DL LMLC</t>
  </si>
  <si>
    <t>Result updated</t>
  </si>
  <si>
    <t>update UL OH parameters</t>
  </si>
  <si>
    <t>update OH parameter and corresponding results</t>
  </si>
  <si>
    <t>2018.8.29</t>
  </si>
  <si>
    <t>Results updated</t>
  </si>
  <si>
    <t>2018.8.30</t>
  </si>
  <si>
    <t>Updated</t>
  </si>
  <si>
    <t>CEWIT</t>
  </si>
  <si>
    <t>1. Update the overhead calculation according to the agrreed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</si>
  <si>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</si>
  <si>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</si>
  <si>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Rural - eMBB</t>
  </si>
  <si>
    <t>Technical configuration Parameters</t>
  </si>
  <si>
    <t>Reference value</t>
  </si>
  <si>
    <t>Intel</t>
  </si>
  <si>
    <t>CEWiT</t>
  </si>
  <si>
    <t>NR FDD</t>
  </si>
  <si>
    <t>NR TDD</t>
  </si>
  <si>
    <t>LTE FDD</t>
  </si>
  <si>
    <t>LTE TDD</t>
  </si>
  <si>
    <t>Multiple access</t>
  </si>
  <si>
    <t>OFDMA</t>
  </si>
  <si>
    <t>Aligned with reference</t>
  </si>
  <si>
    <t>Duplexing</t>
  </si>
  <si>
    <t>FDD</t>
  </si>
  <si>
    <t>TDD</t>
  </si>
  <si>
    <t>Network synchronization</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</si>
  <si>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</si>
  <si>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</si>
  <si>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</si>
  <si>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</si>
  <si>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</si>
  <si>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</si>
  <si>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</si>
  <si>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</si>
  <si>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</si>
  <si>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 30 kHz SCS,
14 OFDM symbol slot</t>
  </si>
  <si>
    <t>30 kHz SCS,
14 OFDM symbol slot</t>
  </si>
  <si>
    <t>30 kHz SCS, 14 symbol OFDM symbol slot</t>
  </si>
  <si>
    <t>Guard band ratio on simulation bandwidth</t>
  </si>
  <si>
    <t>FDD: 6.4% (for 10 MHz bandwidth)
TDD: 8.2% (51 RB for 30kHz SCS and  20 MHz bandwidth)
TDD: 4.6% (106 RB for 15kHz SCS and  20 MHz bandwidth)</t>
  </si>
  <si>
    <t>54 RBs per 30 kHz SCS, 20MHz BW</t>
  </si>
  <si>
    <t>Simulation bandwdith</t>
  </si>
  <si>
    <t>FDD: 10 MHz
TDD: 20 MHz</t>
  </si>
  <si>
    <t>TDD: 20 MHz</t>
  </si>
  <si>
    <t>Frame structure</t>
  </si>
  <si>
    <t>Full downlink</t>
  </si>
  <si>
    <t>DDDSU</t>
  </si>
  <si>
    <t>DSUUD</t>
  </si>
  <si>
    <t>DSUUD
DDDSU</t>
  </si>
  <si>
    <t>DDSU</t>
  </si>
  <si>
    <t>Transmission scheme</t>
  </si>
  <si>
    <t>Closed SU/MU-MIMO adaptation</t>
  </si>
  <si>
    <t>closed SU/MU-MIMO adaptation</t>
  </si>
  <si>
    <t>closed SU-MIMO adaptation</t>
  </si>
  <si>
    <t>MU-MIMO</t>
  </si>
  <si>
    <t>DL CSI measurement</t>
  </si>
  <si>
    <t>Non-precoded CSI-RS  based</t>
  </si>
  <si>
    <t xml:space="preserve"> -- Precoded CSI-RS based
 -- Non-precoded CSI-RS based</t>
  </si>
  <si>
    <t>Precoded CSI-RS based, non-PMI</t>
  </si>
  <si>
    <t>Non-PMI feedback</t>
  </si>
  <si>
    <t>Non-precoded CSI-RS</t>
  </si>
  <si>
    <t>DL codebook</t>
  </si>
  <si>
    <t>Type II codebook;
4 beams, WB+SB amplitude quantization, 8 PSK phase quantization</t>
  </si>
  <si>
    <t>LTE Advanced-CSI codebook;
2 beams, WB amplitude quantization, QPSK phase quantization</t>
  </si>
  <si>
    <t>Type II codebook;
4beam, wb+sb, 8psk</t>
  </si>
  <si>
    <t>Type II codebook;
4 beams, WB+SB, 8 PSK</t>
  </si>
  <si>
    <t xml:space="preserve"> -- For precoded CSI-RS based, non-PMI, N.A.
 -- For non-precoded CSI-RS, Type II codebook;4 beams, WB+SB, 8 PSK</t>
  </si>
  <si>
    <t>LTE Advanced-CSI codebook;
2 beams, WB+SB, QPSK</t>
  </si>
  <si>
    <t xml:space="preserve"> -- For precoded CSI-RS based, non-PMI, N.A.
 -- For non-precoded CSI-RS, LTE Advanced-CSI codebook; 2 beams, WB+SB, QPSK</t>
  </si>
  <si>
    <t xml:space="preserve">Ideal </t>
  </si>
  <si>
    <t>Type II codebook;
4 beams, WB only, 8 PSK</t>
  </si>
  <si>
    <t>Type I codebook;</t>
  </si>
  <si>
    <t>N/A</t>
  </si>
  <si>
    <t>Type I codebook (single panel) ;</t>
  </si>
  <si>
    <t>Type II codebook;</t>
  </si>
  <si>
    <t>PRB bundling</t>
  </si>
  <si>
    <t>4 PRBs</t>
  </si>
  <si>
    <t>3 PRBs</t>
  </si>
  <si>
    <t>2 PRBs</t>
  </si>
  <si>
    <t>MU dimension</t>
  </si>
  <si>
    <t>Up to 8 layers for 8Tx;
Up to 12 layers for 16Tx;</t>
  </si>
  <si>
    <t>Up to 8 layers for 8T;</t>
  </si>
  <si>
    <t>Up to 12 layers</t>
  </si>
  <si>
    <t>Up to 8 layers</t>
  </si>
  <si>
    <t>Upto 12 layers</t>
  </si>
  <si>
    <t>SU dimension</t>
  </si>
  <si>
    <t>For 2Rx: Up to 2 layers</t>
  </si>
  <si>
    <t>For 2Rx: Up to 2 layers;</t>
  </si>
  <si>
    <t>For 4Rx: Up to 4 layers</t>
  </si>
  <si>
    <t xml:space="preserve">For 2Rx and 4Rx: Up to 2 layers
</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</si>
  <si>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</si>
  <si>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</si>
  <si>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</si>
  <si>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</si>
  <si>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</si>
  <si>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2 Tx ports: Non-precoded SRS, 2 SRS ports (with 2 SRS resources),
4 symbols per 5 slots;</t>
  </si>
  <si>
    <t>For UE 2 Tx ports: Non-precoded SRS, 2 SRS ports (with 2 SRS resources),
2 symbols in every 10 slots</t>
  </si>
  <si>
    <t>For UE 2 Tx ports: Non-precoded SRS, 2 SRS ports (with 2 SRS resources),
2 symbols in special slot for SRS,
8 PRBs per symbol</t>
  </si>
  <si>
    <t>For UE 2 Tx ports: Non-precoded SRS, 2 SRS ports (with 2 SRS resources),
2 symbols in every 10 ms</t>
  </si>
  <si>
    <t>• non-precoded SRS transmission;</t>
  </si>
  <si>
    <t>Non-precoded CSI-RS, 4 SRS ports, 20 MHz SRS BW, SRS sent during the S/U slots only</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</si>
  <si>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</si>
  <si>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</si>
  <si>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</si>
  <si>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</si>
  <si>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</si>
  <si>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PMI, CQI: every 10 subframes; RI: every 10 subframes;
Subband based </t>
  </si>
  <si>
    <t xml:space="preserve">CQI: every 10 subframes; RI: every 10 subframes, CRI: every 10 subframes; PMI: every 10 subframes; 
Subband based </t>
  </si>
  <si>
    <t>S/U slots</t>
  </si>
  <si>
    <t>Interference measurement</t>
  </si>
  <si>
    <t>SU-CQI; CSI-IM for inter-cell interference measurement</t>
  </si>
  <si>
    <t>SU-CQI; CRS for inter-cell interference measurement</t>
  </si>
  <si>
    <t xml:space="preserve">CSI-IM </t>
  </si>
  <si>
    <t>SU-CQI</t>
  </si>
  <si>
    <t>CBG</t>
  </si>
  <si>
    <t>ACK/NACK delay</t>
  </si>
  <si>
    <t>The next available UL slot</t>
  </si>
  <si>
    <t>N+4</t>
  </si>
  <si>
    <t>AT least N+4</t>
  </si>
  <si>
    <t>1 slot</t>
  </si>
  <si>
    <t>Re-transmission delay</t>
  </si>
  <si>
    <t>the next available DL slot after receiving NACK</t>
  </si>
  <si>
    <t>N+8</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</si>
  <si>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</si>
  <si>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</si>
  <si>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</si>
  <si>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8T: (M,N,P,Mg,Ng; Mp,Np) = (8,4,2,1,1;1,4);
For 16T: (M,N,P,Mg,Ng; Mp,Np) = (8,4,2,1,1;2,4);
(dH, dV)=(0.5, 0.8)λ</t>
  </si>
  <si>
    <t xml:space="preserve">For 8T: (M,N,P,Mg,Ng; Mp,Np) = (8,4,2,1,1;1,4)
(dH, dV)=(0.5, 0.8)λ;
</t>
  </si>
  <si>
    <t>For 16T: (M,N,P,Mg,Ng; Mp,Np) = (4,8,2,1,1;1,8)
(dH, dV)=(0.5, 0.8)λ</t>
  </si>
  <si>
    <t>For 8T: (M,N,P,Mg,Ng; Mp,Np) = (8,4,2,1,1;1,4)
(dH, dV)=(0.5, 0.8)λ</t>
  </si>
  <si>
    <t xml:space="preserve"> 8T: (M,N,P,Mg,Ng; Mp,Np) = (8,4,2,1,1;1,4)
(dH, dV)=(0.5, 0.8)λ</t>
  </si>
  <si>
    <t>For 8T: (M,N,P,Mg,Ng; Mp,Np) = (8,4,2,1,1;1,4)
For 16T: (M,N,P,Mg,Ng; Mp,Np) = (4,8,2,1,1;1,8)
(dH, dV)=(0.5, 0.8)λ</t>
  </si>
  <si>
    <t>For 8T: (M,N,P,Mg,Ng; Mp,Np) = (8,4,2,1,1;1,4)
(dH, dV)=(0.5, 0.9)λ</t>
  </si>
  <si>
    <t xml:space="preserve">For 8T: (M,N,P,Mg,Ng; Mp,Np) = (8,4,2,1,1;1,4)
(dH, dV)=(0.5, 0.8)λ
</t>
  </si>
  <si>
    <t>For 16T (M,N,P,Mg,Ng,Mp,Np) = (4,8,2,1,1,1,8)</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</si>
  <si>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</si>
  <si>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</si>
  <si>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2R: (M,N,P,Mg,Ng; Mp,Np) = (1,1,2,1,1; 1,1)</t>
  </si>
  <si>
    <t>For 2R: (M,N,P,Mg,Ng; Mp,Np) = (1,1,2,1,1; 1,1);</t>
  </si>
  <si>
    <t>For 4R: (M,N,P,Mg,Ng; Mp,Np) = (1,2,2,1,1; 1,2)</t>
  </si>
  <si>
    <t xml:space="preserve"> 2R: (M,N,P,Mg,Ng; Mp,Np) = (1,1,2,1,1; 1,1)</t>
  </si>
  <si>
    <t>For 2R: (M,N,P,Mg,Ng; Mp,Np) = (1,1,2,1,1; 1,1)
For 4R: (M,N,P,Mg,Ng; Mp,Np) = (1,2,2,1,1; 1,1)</t>
  </si>
  <si>
    <t>For 2R: (M,N,P,Mg,Ng; Mp,Np) = (1,1,2,1,1; 1,2)</t>
  </si>
  <si>
    <t>For 4 R: (M,N,P,Mg,Ng,Mp,Np) = (1,2,2,1,1,1,2)</t>
  </si>
  <si>
    <t>Scheduling</t>
  </si>
  <si>
    <t>PF</t>
  </si>
  <si>
    <t>Receiver</t>
  </si>
  <si>
    <t>MMSE-IRC</t>
  </si>
  <si>
    <t>Channel estimation</t>
  </si>
  <si>
    <t>Non-ideal</t>
  </si>
  <si>
    <t>ideal</t>
  </si>
  <si>
    <t>Ideal</t>
  </si>
  <si>
    <t>System configuration parameters</t>
  </si>
  <si>
    <t>Reference Value</t>
  </si>
  <si>
    <t xml:space="preserve">Mechanic tilt </t>
  </si>
  <si>
    <t>90° in GCS (pointing to horizontal direction)</t>
  </si>
  <si>
    <t>Electronic tilt</t>
  </si>
  <si>
    <t>[100°] in LCS</t>
  </si>
  <si>
    <t>100 degree</t>
  </si>
  <si>
    <t>96 deg</t>
  </si>
  <si>
    <t>Handover margin (dB)</t>
  </si>
  <si>
    <t>UT attachment</t>
  </si>
  <si>
    <t>Based on RSRP (formula (8.1-1) in TR36.873) from port 0</t>
  </si>
  <si>
    <t>Wrapping around method</t>
  </si>
  <si>
    <t>Geographical distance based wrapping</t>
  </si>
  <si>
    <t>Beam set at TRxP
(Constraints for the range of selective analog beams per TRxP)</t>
  </si>
  <si>
    <t>-</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</si>
  <si>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</si>
  <si>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</si>
  <si>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</si>
  <si>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</si>
  <si>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</si>
  <si>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</si>
  <si>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SCFDMA</t>
  </si>
  <si>
    <t>Up to 256QAM</t>
  </si>
  <si>
    <t>Coding on PUSCH</t>
  </si>
  <si>
    <t>30 KHz SCS, 14 OFDM symbol slot</t>
  </si>
  <si>
    <t>Aligned with reference (20 MHz)</t>
  </si>
  <si>
    <t>Full uplink</t>
  </si>
  <si>
    <t>SIMO</t>
  </si>
  <si>
    <t>SU-MIMO with rank adaptation</t>
  </si>
  <si>
    <t>closed loop SU/MU-MIMO with rank adapation</t>
  </si>
  <si>
    <t xml:space="preserve">UL codebook-based MU-MIMO </t>
  </si>
  <si>
    <t>UL codebook</t>
  </si>
  <si>
    <r>
      <rPr>
        <sz val="10"/>
        <rFont val="Arial"/>
        <family val="2"/>
      </rPr>
      <t>N</t>
    </r>
    <r>
      <rPr>
        <sz val="10"/>
        <rFont val="Arial"/>
        <family val="2"/>
      </rPr>
      <t>/A</t>
    </r>
  </si>
  <si>
    <t>Non-codebook based</t>
  </si>
  <si>
    <t>UL 4Tx Codebook</t>
  </si>
  <si>
    <t>For 2Tx: NR 2Tx codebook</t>
  </si>
  <si>
    <t>For 2Tx: LTE 2Tx codebook</t>
  </si>
  <si>
    <t>UL 2Tx Codebook</t>
  </si>
  <si>
    <t>NR R15 4 Tx codebook (fully-coherent)</t>
  </si>
  <si>
    <t>Up to 12 layers at gNB</t>
  </si>
  <si>
    <t>For 1 Tx: Up to 1 layer;
For 2Tx: Up to 2 layers</t>
  </si>
  <si>
    <t>For 2 Tx: Up to 2 layer</t>
  </si>
  <si>
    <t>For 1 Tx: Up to 1 layer</t>
  </si>
  <si>
    <t>For 4 Tx: Up to 4 layers</t>
  </si>
  <si>
    <t>Up to 2 layer</t>
  </si>
  <si>
    <t>1 CW</t>
  </si>
  <si>
    <t>For UE 1 Tx ports: Non-precoded SRS, 1 SRS ports (with 1 SRS resources);
For UE 2 Tx ports: Non-precoded SRS, 2 SRS ports (with 2 SRS resources),
2 symbols for SRS in every 5 slots;
8 PRBs per symbol</t>
  </si>
  <si>
    <t>For UE 2 Tx ports: Non-precoded SRS, 2 SRS ports (with 2 SRS resources),
2 symbols  for SRS,
8 PRBs per symbol</t>
  </si>
  <si>
    <t>For UE 1 Tx ports: Non-precoded SRS, 1 SRS ports (with 1 SRS resources),
1 symbols for SRS in every 5 slots,
8 PRBs per symbol</t>
  </si>
  <si>
    <t>4 port non-precoded SRS 
(1 SRS resource)</t>
  </si>
  <si>
    <t>4 port non-precoded 
(1 SRS resource)</t>
  </si>
  <si>
    <t>For UE 1 Tx ports: Non-precoded SRS, 1 SRS ports (with 1 SRS resources),
2 symbols for SRS in every 5 slots,
8 PRBs per symbol</t>
  </si>
  <si>
    <t>For UE 2 Tx ports: Non-precoded SRS, 2 SRS ports (with 1 SRS resources),
2 symbols for SRS in every 10 slots,</t>
  </si>
  <si>
    <t>2 port non-precoded 
(1 SRS resource)</t>
  </si>
  <si>
    <t>2 SRS ports : Non-precoded SRS, 
2 symbols for SRS in every 10 slots,</t>
  </si>
  <si>
    <t>2 Tx Ports: Non precoded SRS, 2 SRS ports, 1 symbol per S/U subframe</t>
  </si>
  <si>
    <t>Non-precoded SRS, 2 SRS ports (with 1 SRS resource);
2 symbols for SRS in every 5 slots.</t>
  </si>
  <si>
    <t>For 8R: (M,N,P,Mg,Ng; Mp,Np) = (8,4,2,1,1; 1,4)
(dH, dV)=(0.5, 0.8)λ</t>
  </si>
  <si>
    <t>For 16R: (M,N,P,Mg,Ng; Mp,Np) = (4,8,2,1,1;1,8)
(dH, dV)=(0.5, 0.8)λ</t>
  </si>
  <si>
    <t xml:space="preserve">64Rx cross-polarized antenna
(M,N,P,Mg,Ng) (8,4,2,1,1)
8TXRU
(Mp,Np,P,Mg,Ng)  (1,4,2,1,1)
</t>
  </si>
  <si>
    <t>16R (M,N,P,Mg,Ng,Mp,Np) = (4, 8, 2, 1, 1, 1, 8)</t>
  </si>
  <si>
    <t>For 1T:  (M,N,P,Mg,Ng; Mp,Np)= (1,1,1,1,1; 1,1);
For 2T:  (M,N,P,Mg,Ng; Mp,Np)=  (1,1,2,1,1; 1,2)
(dH, dV)=( N/A, N/A)λ</t>
  </si>
  <si>
    <t>For 2T:  (M,N,P,Mg,Ng; Mp,Np)=  (1,1,2,1,1; 1,2)
(dH, dV)=( N/A, N/A)λ</t>
  </si>
  <si>
    <t>For 1T:  (M,N,P,Mg,Ng; Mp,Np)= (1,1,1,1,1; 1,1)
(dH, dV)=( N/A, N/A)λ</t>
  </si>
  <si>
    <t>For 4T: (M,N,P,Mg,Ng; Mp,Np) = (1,2,2,1,1; 1,2)</t>
  </si>
  <si>
    <t>For 2T:  (M,N,P,Mg,Ng; Mp,Np)=  (1,1,2,1,1; 1,1)
(dH, dV)=( N/A, N/A)λ</t>
  </si>
  <si>
    <t>For 2T: (M,N,P,Mg,Ng; Mp,Np) = (1,1,2,1,1; 1,1)</t>
  </si>
  <si>
    <t>For 2T:  (M,N,P,Mg,Ng; Mp,Np)= (1,1,2,1,1; 1,1)
(dH, dV)=( N/A, N/A)λ</t>
  </si>
  <si>
    <t>2Tx cross-polarized antenna
(M,N,P,Mg,Ng)  (1,1,2,1,1)
2TXRU
(Mp,Np,P,Mg,Ng)  (1,1,2,1,1)
Omni</t>
  </si>
  <si>
    <t>2T: (M, N, P, Mg, Ng, Mp, Np) = (1, 1, 2, 1, 1, 1, 1)</t>
  </si>
  <si>
    <t>Max CBG number</t>
  </si>
  <si>
    <t>UL re-transmission delay</t>
  </si>
  <si>
    <t>Next available UL slot after reiving retransmission indication</t>
  </si>
  <si>
    <t>at leat N+8</t>
  </si>
  <si>
    <t>Next available UL slot after 2 slot processing delay</t>
  </si>
  <si>
    <t>Power control parameter</t>
  </si>
  <si>
    <t>P0=-76, alpha = 0.8</t>
  </si>
  <si>
    <t>P0=-92, alpha = 0.8</t>
  </si>
  <si>
    <t>P0=-80, alpha = 0.8</t>
  </si>
  <si>
    <t>P0=-85, alpha = 0.8</t>
  </si>
  <si>
    <t>P0=-60, alpha = 0.6</t>
  </si>
  <si>
    <t>P0=-80, alpha = 0.7</t>
  </si>
  <si>
    <t>P0 = -96.4, alpha = 0.9</t>
  </si>
  <si>
    <t>Power backoff model</t>
  </si>
  <si>
    <t>Continuous RB allocation: follow TS 38.101 for FR1;
Non-continuous RB allocation: additional 2 dB reduction</t>
  </si>
  <si>
    <t>Continuous RB allocation: follow TS 36.101 in Section 6.2.3;</t>
  </si>
  <si>
    <t>Continuous RB allocation: follow TS 38.101 for FR1;
Non-continuous RB allocation:[R1-1806322]</t>
  </si>
  <si>
    <t>N.A.</t>
  </si>
  <si>
    <t>Continuous RB allocation: follow TS 
38.101 for FR1;</t>
  </si>
  <si>
    <t>Synchronized</t>
  </si>
  <si>
    <t>15kHz SCS,
14 OFDM symbol slot</t>
  </si>
  <si>
    <t>30kHz SCS,
14 OFDM symbol slot</t>
  </si>
  <si>
    <t>30 kHz, 14 OFDM symbol slot</t>
  </si>
  <si>
    <t>TDD: 8.2% (51 RB for 30 kHz 20 MHz); 1.72% (273 RB for 30 kHz 100 MHz)</t>
  </si>
  <si>
    <t>54 RBs per 20 MHz</t>
  </si>
  <si>
    <t>10 MHz</t>
  </si>
  <si>
    <t>20 MHz</t>
  </si>
  <si>
    <t>20MHz</t>
  </si>
  <si>
    <t xml:space="preserve">TDD Config 1: [DDDDDDDSUU], S(6DL:4GP:4UL) 
TDD Config 2: [DDSUUUUUUU], S(6DL:4GP:4UL) </t>
  </si>
  <si>
    <t>DDDSU
DSUUD</t>
  </si>
  <si>
    <t>FDD: Full downlink</t>
  </si>
  <si>
    <t xml:space="preserve"> Precoded CSI-RS based</t>
  </si>
  <si>
    <t>Precoded CSI-RS based</t>
  </si>
  <si>
    <t>SRS-Based</t>
  </si>
  <si>
    <t>CSI-RS based</t>
  </si>
  <si>
    <t>Type II codebook;
4beam, wb only, 8psk</t>
  </si>
  <si>
    <t>Type II codebook</t>
  </si>
  <si>
    <t>Type I codebook</t>
  </si>
  <si>
    <t>For 4Rx: Up to 2 layers;</t>
  </si>
  <si>
    <t>For 4Rx: Up to 2 layers</t>
  </si>
  <si>
    <t>1 layer</t>
  </si>
  <si>
    <t>For UE 4 Tx ports: Non-precoded SRS, 4 SRS ports (with 4 SRS resources),
4 symbols per 5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</si>
  <si>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</si>
  <si>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</si>
  <si>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For UE 8 Tx ports: Non-precoded SRS, 8 SRS ports, 4 symbols per frame</t>
  </si>
  <si>
    <t>Non-precoded SRS transmitted during S/U slots only, 4 ports, 20 MHz</t>
  </si>
  <si>
    <t xml:space="preserve">CQI: every 10 slot; RI: every 10 slot, CRI: every 10 slot
Subband based </t>
  </si>
  <si>
    <t>PMI, CQI: every 5 slot; RI: every 5 slot;
Subband based , 5 slot delay</t>
  </si>
  <si>
    <t>CQI: every 20 slots; RI: every 20 slots;
Subband based, 5 slot delay</t>
  </si>
  <si>
    <t>Every S/U slot</t>
  </si>
  <si>
    <t>CSI-IM</t>
  </si>
  <si>
    <t>The next available DL slot after receiving NACK</t>
  </si>
  <si>
    <t>For 32T: (M,N,P,Mg,Ng; Mp,Np) = (8,8,2,1,1;2,8)
(dH, dV)=(0.5, 0.8)λ</t>
  </si>
  <si>
    <t>For 32T: (M,N,P,Mg,Ng; Mp,Np) = (8,16,2,1,1;1,16)
(dH, dV)=(0.5, 0.8)λ</t>
  </si>
  <si>
    <r>
      <rPr>
        <sz val="9"/>
        <rFont val="Arial"/>
        <family val="2"/>
      </rPr>
      <t>32T: (M,N,P,Mg,Ng; Mp,Np) = (8,8,2,1,1;</t>
    </r>
    <r>
      <rPr>
        <sz val="9"/>
        <color theme="1"/>
        <rFont val="Arial"/>
        <family val="2"/>
      </rPr>
      <t>2,8</t>
    </r>
    <r>
      <rPr>
        <sz val="9"/>
        <rFont val="Arial"/>
        <family val="2"/>
      </rPr>
      <t>)
(dH, dV)=(0.5, 0.8)λ</t>
    </r>
  </si>
  <si>
    <t>For 32T: (M,N,P,Mg,Ng; Mp,Np) = (8,16,2,1,1;1,16)
For 32T: (M,N,P,Mg,Ng; Mp,Np) = (8,8,2,1,1;2,8)
(dH, dV)=(0.5, 0.8)λ</t>
  </si>
  <si>
    <t>For 32T: (M,N,P,Mg,Ng; Mp,Np) = (8,8,2,1,1;2,8)
For 64T: (M,N,P,Mg,Ng; Mp,Np) = (12,8,2,1,1;4,8)
(dH, dV)=(0.5, 0.8)λ</t>
  </si>
  <si>
    <t>For 16T: (M,N,P,Mg,Ng; Mp,Np) = (8,8,2,1,1;1,8)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</si>
  <si>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</si>
  <si>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</si>
  <si>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128 T: (M,N,P,Mg,Ng,Mp,Np) = (4,32,2,1,1,2,32)</t>
  </si>
  <si>
    <t>For 64T: (M,N,P,Mg,Ng; Mp,Np) = (4,32,2,1,1;1,32)
(dH, dV)=(0.5, 0.8)λ</t>
  </si>
  <si>
    <t>For 4R: (M,N,P,Mg,Ng; Mp,Np) =  (1,2,2,1,1; 1,2)</t>
  </si>
  <si>
    <t>4R:  (M,N,P,Mg,Ng; Mp,Np)= (1,2,2,1,1; 1,2)
(dH, dV)=(0.5, 0.5)λ</t>
  </si>
  <si>
    <t>For 4R: (M,N,P,Mg,Ng; Mp,Np) = (1,2,2,1,1; 1,1)</t>
  </si>
  <si>
    <t>For 4R:  (M,N,P,Mg,Ng; Mp,Np)= (1,2,2,1,1; 1,2)
(dH, dV)=(0.5, N/A)λ</t>
  </si>
  <si>
    <t>For 4R:  (M,N,P,Mg,Ng; Mp,Np)= (1,2,2,1,1; 1,2)
(dH, dV)=(0.5, 0.5)λ</t>
  </si>
  <si>
    <t>For 8R:  (M,N,P,Mg,Ng; Mp,Np)= (1,4,2,1,1; 1,4)
(dH, dV)=(0.5, N/A)λ</t>
  </si>
  <si>
    <t>For 4R: (M,N,P,Mg,Ng,Mp,Np) = (1,2,2,1,1,1,2)</t>
  </si>
  <si>
    <t>For 8R: (M,N,P,Mg,Ng; Mp,Np) = (1,4,2,1,1; 1,4) (dH, dV)=(0.5, N/A)λ</t>
  </si>
  <si>
    <t>MMSE</t>
  </si>
  <si>
    <t>100 degrees</t>
  </si>
  <si>
    <t>95 deg</t>
  </si>
  <si>
    <t xml:space="preserve">Full uplink </t>
  </si>
  <si>
    <t>SU-MIMO</t>
  </si>
  <si>
    <t>SU/MU-MIMO with rank adaptation</t>
  </si>
  <si>
    <t>Closed-loop UL MU-MIMO with rank adaptation</t>
  </si>
  <si>
    <t>4T UL Codebook</t>
  </si>
  <si>
    <t>For 4Tx: NR 4Tx codebook</t>
  </si>
  <si>
    <t>Up to 6 users</t>
  </si>
  <si>
    <t>For 1Tx: Up to 1 layers
For 4Tx: Up to 2 layers</t>
  </si>
  <si>
    <t>For 4Tx: Up to 4 layers</t>
  </si>
  <si>
    <t>Up to 2 layers per user</t>
  </si>
  <si>
    <t>For UE 1 Tx ports: Non-precoded SRS, 1 SRS ports (with 1 SRS resources);
For UE 4 Tx ports: Non-precoded SRS, 4 SRS ports (with 4 SRS resources);
2 symbols for SRS in every 5 slots,
8 PRBs per symbol</t>
  </si>
  <si>
    <t>For UE 4Tx ports: Non-precoded SRS, 4 SRS ports
4 symbols every 10ms</t>
  </si>
  <si>
    <t>For UE 8 Tx ports: Non-precoded SRS, 4 SRS ports, 4 symbols per frame</t>
  </si>
  <si>
    <t>Non-precoded SRS, 4 SRS ports (with 1 SRS resource);
2 symbols for SRS in every 5 slots.</t>
  </si>
  <si>
    <t>For 32R:  (M, N, P, Mg, Ng; Mp, Np) = (8,8,2,1,1; 2,8)
(dH, dV)=(0.5, 0.8)λ</t>
  </si>
  <si>
    <t>For 32R: (M,N,P,Mg,Ng; Mp,Np) = (8,16,2,1,1;1,16)
(dH, dV)=(0.5, 0.8)λ</t>
  </si>
  <si>
    <t>For 16R:  (M, N, P, Mg, Ng; Mp, Np) = (8,8,2,1,1; 1,8)
(dH, dV)=(0.5, 0.8)λ</t>
  </si>
  <si>
    <t>For 16R: (M,N,P,Mg,Ng; Mp,Np) = (8,8,2,1,1;1,8)
(dH, dV)=(0.5, 0.8)λ</t>
  </si>
  <si>
    <t xml:space="preserve">192Rx cross-polarized antenna
(M,N,P,Mg,Ng) (12,8,2,1,1)
Alt-1:64TXRU
(Mp,Np,P,Mg,Ng)  (4,8,2,1,1)
Alt-2:32TXRU
(Mp,Np,P,Mg,Ng) (4,4,2,1,1)
</t>
  </si>
  <si>
    <t>For 32R, (M,N,P,Mg,Ng; Mp,Np) = (8,16,2,1,1;1,16)
 (dH,dV) = (0.5, 0.8)λ</t>
  </si>
  <si>
    <r>
      <rPr>
        <sz val="9"/>
        <rFont val="Arial"/>
        <family val="2"/>
      </rPr>
      <t>128R (M, N, P, Mg, Ng, Mp, Np) = (8, 16, 2, 1, 1, 4, 16)
(dH, dV) = (0.5, 0.8)</t>
    </r>
    <r>
      <rPr>
        <sz val="9"/>
        <rFont val="Calibri"/>
        <family val="2"/>
      </rPr>
      <t>λ</t>
    </r>
  </si>
  <si>
    <t>For 64R: (M,N,P,Mg,Ng; Mp,Np) = (4,32,2,1,1;1,32)
(dH, dV)=(0.5, 0.8)λ</t>
  </si>
  <si>
    <t xml:space="preserve">For 1T:  (M, N, P, Mg, Ng; Mp, Np) = (1,1,1,1,1; 1,1)
(dH, dV)=( N/A, N/A)λ;
For 4T: (M,N,P,Mg,Ng; Mp,Np) =  (1,2,2,1,1; 1,2)
dH, dV)=( 0.5, N/A)λ;
</t>
  </si>
  <si>
    <t>For 4T: (M,N,P,Mg,Ng; Mp,Np) =  (1,2,2,1,1; 1,2)</t>
  </si>
  <si>
    <t>For 1T:  (M, N, P, Mg, Ng; Mp, Np) = (1,1,1,1,1; 1,1)
(dH, dV)=( N/A, N/A)λ
For 4T: (M,N,P,Mg,Ng; Mp,Np) =  (1,2,2,1,1; 1,2)
dH, dV)=( 0.5, N/A)λ;</t>
  </si>
  <si>
    <t>For 1T:  (M, N, P, Mg, Ng; Mp, Np) = (1,1,1,1,1; 1,1)
(dH, dV)=( N/A, N/A)λ
For 2T:  (M,N,P,Mg,Ng; Mp,Np)=  (1,1,2,1,1; 1,1)
(dH, dV)=( N/A, N/A)λ</t>
  </si>
  <si>
    <t>For 4T:  (M, N, P, Mg, Ng; Mp, Np) = (1,2,2,1,1; 1,2)
(dH, dV)=( N/A, N/A)λ</t>
  </si>
  <si>
    <t>2Tx cross-polarized antenna
(M,N,P,Mg,Ng) (1,1,2,1,1)
2TXRU
(Mp,Np,P,Mg,Ng) (1,1,2,1,1)
Omni</t>
  </si>
  <si>
    <t>For 4T, (M,N,P,Mg,Ng; Mp,Np) = (1,2,2,1,1; 1,2)
(dH, dV)=( 0.5, - )λ</t>
  </si>
  <si>
    <t>For 8T, (M,N,P,Mg,Ng; Mp,Np) = (1,4,2,1,1; 1,4)
(dH, dV)=( 0.5, - )λ</t>
  </si>
  <si>
    <t>Next available UL slot after receiving retransmission indication</t>
  </si>
  <si>
    <t>P0=-70, alpha = 0.6</t>
  </si>
  <si>
    <t>P0=-95, alpha = 0.8</t>
  </si>
  <si>
    <t>P0=-105.4, alpha = 0.9</t>
  </si>
  <si>
    <t>Up to 8 layers for 8Tx;
Up to 12 layers for 16Tx</t>
  </si>
  <si>
    <t>Up to 8 layers;</t>
  </si>
  <si>
    <t>Up to 2 layers</t>
  </si>
  <si>
    <t>Up to 4 layers</t>
  </si>
  <si>
    <t>For UE 4 Tx ports: Non-precoded SRS, 4 SRS ports (with 4 SRS resources)
2 symbols per 5 slots for 30kHz SCS;
4 symbols per 5 slots for 15kHz SCS;</t>
  </si>
  <si>
    <t>For UE 4 Tx ports: Non-precoded SRS, 4 SRS ports (with 4 SRS resources),
2 symbols per 10ms</t>
  </si>
  <si>
    <t>PMI, CQI: every 5 slot; RI: every 5 slot;
Subband based, 5 slot delay</t>
  </si>
  <si>
    <t>CQI: every 10 slots; RI: every 10 slots,
Subband based, 5 slot delay</t>
  </si>
  <si>
    <t>8T: (M,N,P,Mg,Ng; Mp,Np) = (8,4,2,1,1;1,4)
(dH, dV)=(0.5, 0.8)λ</t>
  </si>
  <si>
    <t>64Tx cross-polarized antenna
(M,N,P,Mg,Ng) = (8,4,2,1,1)
8TXRU:Vertical 1-to-8
(dH, dV)=(0.5, 0.8)λ</t>
  </si>
  <si>
    <t>For 4R, (M,N,P,Mg,Ng; Mp,Np) = (1,2,2,1,1; 1,2)
(dH, dV)=(0.5, N/A)λ</t>
  </si>
  <si>
    <t>4R, (M,N,P,Mg,Ng; Mp,Np) = (1,2,2,1,1; 1,2)
(dH, dV)=(0.5, N/A)λ</t>
  </si>
  <si>
    <t>[96°] in LCS</t>
  </si>
  <si>
    <t>92 degree</t>
  </si>
  <si>
    <t>96 degree</t>
  </si>
  <si>
    <t>96 degrees</t>
  </si>
  <si>
    <t>92 degrees</t>
  </si>
  <si>
    <t>For 2Tx: NR 2Tx codebook
For 4Tx: NR 4Tx codebook</t>
  </si>
  <si>
    <t>For 8Tx: Ideal</t>
  </si>
  <si>
    <t>For 2Tx/4Tx: Up to 2 layers</t>
  </si>
  <si>
    <t>For 2Tx: Up to 2 layers</t>
  </si>
  <si>
    <t>For 8Tx: Up to 4 layers</t>
  </si>
  <si>
    <t>For UE 2 Tx ports: Non-precoded SRS, 2 SRS ports (with 2 SRS resources);
For UE 4 Tx ports: Non-precoded SRS, 4 SRS ports (with 4 SRS resources);
2 symbols for SRS in every 5 slots,
8 PRBs per symbol</t>
  </si>
  <si>
    <t>For UE 2 Tx ports: Non-precoded SRS, 2 SRS ports,
1 symbol for SRS in every 5 slots,
8 PRBs per symbol</t>
  </si>
  <si>
    <t>For UE 2 Tx ports: Non-precoded SRS, 2 SRS ports (with 2 SRS resources),
2 symbols for SRS in every 5 slots,
8 PRBs per symbol</t>
  </si>
  <si>
    <t xml:space="preserve">64Rx cross-polarized antenna
(M,N,P,Mg,Ng) (8,4,2,1,1)
8TXRU
(Mp,Np,P,Mg,Ng)  (1,4,2,1,1)
</t>
  </si>
  <si>
    <t>For 16R, (M,N,P,Mg,Ng; Mp,Np) = (4,8,2,1,1;1,8)
 (dH,dV) = (0.5, 0.8)λ</t>
  </si>
  <si>
    <t>For 64R, (M,N,P,Mg,Ng; Mp,Np) = (4,8,2,1,1;1,8)
 (dH,dV) = (0.5, 0.8)λ</t>
  </si>
  <si>
    <t>For 2T:  (M,N,P,Mg,Ng; Mp,Np)=  (1,1,2,1,1; 1,2)
(dH, dV)=( N/A, N/A)λ
For 4T: (M,N,P,Mg,Ng; Mp,Np) =  (1,2,2,1,1; 1,2)
dH, dV)=( 0.5, N/A)λ;</t>
  </si>
  <si>
    <t>For 2T:  (M,N,P,Mg,Ng; Mp,Np)=  (1,1,2,1,1; 1,2)
(dH, dV)=( N/A, N/A)λ;
For 4T: (M,N,P,Mg,Ng; Mp,Np) =  (1,2,2,1,1; 1,2)
dH, dV)=( 0.5, N/A)λ;</t>
  </si>
  <si>
    <t>For 8T: (M,N,P,Mg,Ng; Mp,Np) = (2,2,2,1,1; 2,2)</t>
  </si>
  <si>
    <t>For 4T:  (M,N,P,Mg,Ng; Mp,Np)= (1,2,2,1,1; 1,2)
(dH, dV)=( 0.5, N/A)λ</t>
  </si>
  <si>
    <t>(M,N,P,Mg,Ng) (1,2,2,1,1)
4TXRU
(Mp,Np,P,Mg,Ng) (1,2,2,1,1)
Omni</t>
  </si>
  <si>
    <t>P0=-100, alpha = 0.8</t>
  </si>
  <si>
    <t>P0=-90, alpha = 0.7</t>
  </si>
  <si>
    <t>93 degree</t>
  </si>
  <si>
    <t>92 deg</t>
  </si>
  <si>
    <t>NOTE: This table is a place-holder. The content will be from Intel's excel sheet on overhead.</t>
  </si>
  <si>
    <t>Overhead assumption</t>
  </si>
  <si>
    <t>FR1</t>
  </si>
  <si>
    <t>PDCCH</t>
  </si>
  <si>
    <t>2 symbols</t>
  </si>
  <si>
    <t>3 symbols in normal subframe, 2 symbols in MBSFN subframes</t>
  </si>
  <si>
    <t>2 complete symbols</t>
  </si>
  <si>
    <t>SSB</t>
  </si>
  <si>
    <t>1 SSB / 20ms</t>
  </si>
  <si>
    <t>1 SSB/20ms</t>
  </si>
  <si>
    <t>4 SSB / 20ms</t>
  </si>
  <si>
    <t>8 SSB / 20ms</t>
  </si>
  <si>
    <t>CSI-RS for CM</t>
  </si>
  <si>
    <t>5 slots period;
8 ports for 8Tx;</t>
  </si>
  <si>
    <t>5 slots period;
8 ports for 8Tx; 
16 ports for 16Tx;
32 ports for 32Tx</t>
  </si>
  <si>
    <t>5 slots period;
8 ports for 8Tx</t>
  </si>
  <si>
    <t>5 slots period;
32 ports for 32Tx;</t>
  </si>
  <si>
    <t>5 slots period;
32 ports for 32Tx;
8 ports for 8Tx.</t>
  </si>
  <si>
    <t>10 slots period;
8 ports for 8Tx; 16 ports for 16Tx; 32 ports for 32 Tx</t>
  </si>
  <si>
    <t xml:space="preserve"> -- Precoded CSI-RS: for 2RX: 2*10 ports with 10 slots period (UE-specific beformed csi-rs, 2 ports per UE)
for 4RX: 4*10 ports with 10 slots period (UE-specific beformed csi-rs, 4 ports per UE)
 -- Non-precoded CSI-RS: 8 ports for 8Tx; 16 ports for 16Tx; 32 ports for 32 Tx</t>
  </si>
  <si>
    <t>10 slots period;
16 ports for 16Tx; 32 ports for 32 Tx</t>
  </si>
  <si>
    <t xml:space="preserve"> -- Precoded CSI-RS: for 2RX: 2*10 ports with 10 slots period (UE-specific beformed csi-rs, 2 ports per UE)
for 4RX: 4*10 ports with 10 slots period (UE-specific beformed csi-rs, 4 ports per UE)
 -- Non-precoded CSI-RS: 16 ports for 16Tx; 32 ports for 32 Tx</t>
  </si>
  <si>
    <t>5 slots period;
16 ports for 16Tx;</t>
  </si>
  <si>
    <t>32  ports with 5slots period</t>
  </si>
  <si>
    <t>10*4ports per 5 slots for 4Rx</t>
  </si>
  <si>
    <t>5 slots period;
10*4ports for 4Rx; 10*2ports for 2Rx</t>
  </si>
  <si>
    <t>5 ms period;
32 ports for 32Tx,8 ports for 8Tx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</si>
  <si>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</si>
  <si>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</si>
  <si>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</si>
  <si>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</si>
  <si>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</si>
  <si>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</si>
  <si>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RE/PRB/5 slots</t>
  </si>
  <si>
    <t>4 RE/PRB/10slots</t>
  </si>
  <si>
    <t>ZP CSI-RS with 5 ms period;
4 REs/PRB/5 ms</t>
  </si>
  <si>
    <t>ZP CSI-RS with 5 ms(10 slots) period;
4 RE/PRB/5 ms(10 slots)</t>
  </si>
  <si>
    <t>DMRS</t>
  </si>
  <si>
    <t>Type II dynamic;
For 8Tx: Up to 8 ports;</t>
  </si>
  <si>
    <t>Type II dynamic;
For 8Tx: Up to 8 ports;
For 16Tx: Up to 12 ports;
For 32Tx: Up to 12 ports;</t>
  </si>
  <si>
    <t>12 RE/PRB</t>
  </si>
  <si>
    <t>Type II, up to 12 ports, dynamic</t>
  </si>
  <si>
    <t>24 RE/PRB/slot</t>
  </si>
  <si>
    <t>Type II, For 8Tx: 8 ports; For 32Tx:12 ports;</t>
  </si>
  <si>
    <t>24 RE/RB pair</t>
  </si>
  <si>
    <t>Type II dynamic;
For 8Tx: , Up to 8 ports;</t>
  </si>
  <si>
    <r>
      <rPr>
        <sz val="9"/>
        <rFont val="Arial"/>
        <family val="2"/>
      </rPr>
      <t xml:space="preserve">Type </t>
    </r>
    <r>
      <rPr>
        <sz val="9"/>
        <rFont val="宋体"/>
        <family val="3"/>
        <charset val="134"/>
      </rPr>
      <t>Ⅱ，</t>
    </r>
    <r>
      <rPr>
        <sz val="9"/>
        <rFont val="Arial"/>
        <family val="2"/>
      </rPr>
      <t>24RE/PRB/slot</t>
    </r>
  </si>
  <si>
    <t>Type II, up to 12 ports for 32Tx 
and 8 ports for 8Tx, dynamic</t>
  </si>
  <si>
    <t>Type II dynamic;
For 8Tx: , Up to 8 ports;
For 16Tx: Up to 12 ports</t>
  </si>
  <si>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</si>
  <si>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</si>
  <si>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</si>
  <si>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</si>
  <si>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</si>
  <si>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</si>
  <si>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</si>
  <si>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</si>
  <si>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</si>
  <si>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</si>
  <si>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</si>
  <si>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</si>
  <si>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</si>
  <si>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PSS/SSS</t>
  </si>
  <si>
    <t>288 REs per 10 ms</t>
  </si>
  <si>
    <t>PBCH</t>
  </si>
  <si>
    <t>240 REs per 10 ms</t>
  </si>
  <si>
    <t>FFS</t>
  </si>
  <si>
    <t>CRS</t>
  </si>
  <si>
    <t>2 ports</t>
  </si>
  <si>
    <t>4 ports</t>
  </si>
  <si>
    <t>MBSFN number</t>
  </si>
  <si>
    <t>6 MBSFN in 10 subframes</t>
  </si>
  <si>
    <t>2 MBSFN in 4 DL subframes</t>
  </si>
  <si>
    <t>UM</t>
  </si>
  <si>
    <t>PUCCH</t>
  </si>
  <si>
    <t xml:space="preserve">2 PRBs and 14 OS for the slots without SRS transmission; 2 PRBs and 12 OS for the slots with SRS  </t>
  </si>
  <si>
    <t>2 PRBs and 14 OS for 30kHz SCS for the slots without SRS transmission;
4 PRBs and 14 OS for 15kHz  SCS for the slots without SRS transmission</t>
  </si>
  <si>
    <t xml:space="preserve">2 PRBs and 14 OS for the slots without SRS transmission; 2 PRBs and 13 OS for the slots with SRS  </t>
  </si>
  <si>
    <t xml:space="preserve">1 slot with (3 PRB, 14 OS) and 9 slots with (1 PRB, 2 OS) </t>
  </si>
  <si>
    <t xml:space="preserve">1 slot with (3 PRB, 14 OS) and  3 slots with (1 PRB, 2 OS) </t>
  </si>
  <si>
    <t>1 subframe with 4 PRB pair and 9 subframes with 2PRB pairs</t>
  </si>
  <si>
    <t>1 subframe with 4 PRB pair and 3 subframes with 2PRB pairs</t>
  </si>
  <si>
    <t>2 PRBs and 14 OS for the slots without SRS transmission</t>
  </si>
  <si>
    <t>4 PRBs, 14 OS</t>
  </si>
  <si>
    <t>Type II, 2  symbols (including one additional DMRS symbol), multiplexing with PUSCH</t>
  </si>
  <si>
    <t>2 complete DMRS symbols</t>
  </si>
  <si>
    <t>Type II, 1 additional DMRS symbol, and no FDM with PUSCH</t>
  </si>
  <si>
    <t>Type II, 2  symbols</t>
  </si>
  <si>
    <t>Type II, 1 symbol, multiplexing with PUSCH</t>
  </si>
  <si>
    <t>TypeII, 4 ports</t>
  </si>
  <si>
    <t>SRS</t>
  </si>
  <si>
    <t>2 symbols per 5 slots</t>
  </si>
  <si>
    <t>1 symbol per 5 slots</t>
  </si>
  <si>
    <t>2 symbols per 10 slots</t>
  </si>
  <si>
    <t>1 symbol per 5 subframes</t>
  </si>
  <si>
    <t>2 symbols in UpPTS with 5ms period</t>
  </si>
  <si>
    <t>Note: OH1 is the orginal overhead provided by each company. OH2 is the adjusted overhead according to the agreed GP and PDCCH assumption. OH3 and OH4 is the further adjusted overhead for the larger bandwidth taking into account the gurad band ratio and PDCCH overhead reduction.</t>
  </si>
  <si>
    <t>Frequency Range 1 - FDD</t>
  </si>
  <si>
    <t>Assumption: 10MHz BW, 15kHz SCS, 10ms duration</t>
  </si>
  <si>
    <t>Simulation BW&amp;RB#</t>
  </si>
  <si>
    <t>Scale BW1&amp;RB#</t>
  </si>
  <si>
    <t>Scale BW2&amp;RB#</t>
  </si>
  <si>
    <t>Total bandwidth [MHz]</t>
  </si>
  <si>
    <t>TOTAL PRBs</t>
  </si>
  <si>
    <t>Guard band rtio</t>
  </si>
  <si>
    <t>Antenna configuration</t>
  </si>
  <si>
    <t>CSI-RS</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</si>
  <si>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</si>
  <si>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</si>
  <si>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</si>
  <si>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</si>
  <si>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</si>
  <si>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</si>
  <si>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</si>
  <si>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</si>
  <si>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</si>
  <si>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</si>
  <si>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</si>
  <si>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</si>
  <si>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</si>
  <si>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</si>
  <si>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</si>
  <si>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16T4R/32T4R</t>
  </si>
  <si>
    <t>8T2R/8T4R</t>
  </si>
  <si>
    <t>32T4R</t>
  </si>
  <si>
    <t>8T2R</t>
  </si>
  <si>
    <t>16T2R</t>
  </si>
  <si>
    <t>8T4R</t>
  </si>
  <si>
    <t>16T4R</t>
  </si>
  <si>
    <t>32T8R</t>
  </si>
  <si>
    <t>`</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</si>
  <si>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</si>
  <si>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</si>
  <si>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</si>
  <si>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</si>
  <si>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</si>
  <si>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</si>
  <si>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</si>
  <si>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</si>
  <si>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</si>
  <si>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</si>
  <si>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</si>
  <si>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</si>
  <si>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DSUUD; S (11D,1G,3U)</t>
  </si>
  <si>
    <t>32T8R/16T4R</t>
  </si>
  <si>
    <t>Ericsson (100 PRBs)</t>
  </si>
  <si>
    <t>DDDSU;S(10D,2G,2U)</t>
  </si>
  <si>
    <t>Assumption: 20 MHz BW, 30kHz SCS, 10ms duration</t>
  </si>
  <si>
    <t>Total RE
w/ OH4 (100MHz)</t>
  </si>
  <si>
    <t>Total OH RE
w/ OH4
(100MHz)</t>
  </si>
  <si>
    <t>Total OH (%) w/ OH4 (100MHz)</t>
  </si>
  <si>
    <t>8T2R/64T4R/8T4R</t>
  </si>
  <si>
    <t>DDDSU; S (10D,2G,2U)</t>
  </si>
  <si>
    <t>8T2R (Rural conf.A)</t>
  </si>
  <si>
    <t>16T4R (Rural conf.B)</t>
  </si>
  <si>
    <t>8T4R (Rural conf.C)</t>
  </si>
  <si>
    <t>DDDSU; S (11D,1G,2U)</t>
  </si>
  <si>
    <t>64T4R</t>
  </si>
  <si>
    <t xml:space="preserve">DDDDD DDSUU;  S(6D,4G,4U) </t>
  </si>
  <si>
    <t>16T4R (Rural conf.A)
128T4R (Rural conf.B)</t>
  </si>
  <si>
    <t>DDSU; S(10D,2G,2U)</t>
  </si>
  <si>
    <t>Note: OH1 is the orginal overhead provided by each company. OH2 is the adjusted overhead according to the agreed GP and PUCCH assumption.</t>
  </si>
  <si>
    <t>Assumption: 10 MHz BW, 15kHz SCS, 10ms duration</t>
  </si>
  <si>
    <t>2T</t>
  </si>
  <si>
    <t>4T</t>
  </si>
  <si>
    <t>DDSU; S (10D,2G,2U)</t>
  </si>
  <si>
    <t>Channel model A</t>
  </si>
  <si>
    <t>RIT</t>
  </si>
  <si>
    <t>Antenna and TXRU mapping</t>
  </si>
  <si>
    <t>Antenna config &amp; Tx scheme</t>
  </si>
  <si>
    <t>Req.</t>
  </si>
  <si>
    <t>Mean</t>
  </si>
  <si>
    <t>Var</t>
  </si>
  <si>
    <t>Number of samples</t>
  </si>
  <si>
    <t>Channel model B</t>
  </si>
  <si>
    <t>DL Spectral efficiency</t>
  </si>
  <si>
    <t>NR</t>
  </si>
  <si>
    <t>gNB: (M,N,P,Mg,Ng; Mp,Np) = (8,4,2,1,1;1,4)</t>
  </si>
  <si>
    <t xml:space="preserve">8x2 MU-MIMO Type II Codebook </t>
  </si>
  <si>
    <t>15 kHz SCS</t>
  </si>
  <si>
    <t>Average [bit/s/Hz/TRxP]</t>
  </si>
  <si>
    <t>5th percentile [bit/s/Hz]</t>
  </si>
  <si>
    <t>LTE</t>
  </si>
  <si>
    <t>gNB: (M,N,P,Mg,Ng; Mp,Np) = (8,4,2,1,1;2,4)</t>
  </si>
  <si>
    <t xml:space="preserve">16x2 MU-MIMO Type II Codebook </t>
  </si>
  <si>
    <t xml:space="preserve">8x4 MU-MIMO Type II Codebook </t>
  </si>
  <si>
    <t>(M,N,P,Mg,Ng; Mp,Np) = (4,8,2,1,1;1,8)</t>
  </si>
  <si>
    <t xml:space="preserve">16x4 MU-MIMO Type II Codebook </t>
  </si>
  <si>
    <t>gNB: (M,N,P,Mg,Ng; Mp,Np) = (4,8,2,1,1;1,8)</t>
  </si>
  <si>
    <t>8x2 MU-MIMO ideal CSI feedback</t>
  </si>
  <si>
    <t>8x2 MU-MIMO Type I codebook</t>
  </si>
  <si>
    <t>8x2 MU-MIMO,  2T SRS</t>
  </si>
  <si>
    <t>30 kHz SCS</t>
  </si>
  <si>
    <t>16x2 MU-MIMO,  2T SRS</t>
  </si>
  <si>
    <t>16x4 MU-MIMO, 4T SRS</t>
  </si>
  <si>
    <t>UL spectral efficiency</t>
  </si>
  <si>
    <t>1x8 SU-MIMO, OFDMA</t>
  </si>
  <si>
    <t>1x8 SU-MIMO, Codebook based, DFT-S-OFDM</t>
  </si>
  <si>
    <t>4x16 MU-MIMO, OFDMA</t>
  </si>
  <si>
    <t>2x8 SU-MIMO, OFDMA</t>
  </si>
  <si>
    <t>2x8 SU-MIMO, Codebook based, OFDMA</t>
  </si>
  <si>
    <t>4x16 MU-MIMO, Codebook based, OFDMA</t>
  </si>
  <si>
    <t>2x8 SU-MIMO, Non-codebook based, OFDMA</t>
  </si>
  <si>
    <t>2x8 SU-MIMO, codebook based, OFDMA</t>
  </si>
  <si>
    <t>2x16 MU-MIMO, OFDMA</t>
  </si>
  <si>
    <t>gNB: (M,N,P,Mg,Ng; Mp,Np) = (8,8,2,1,1;2,8)</t>
  </si>
  <si>
    <t xml:space="preserve">32x4 MU-MIMO Type II Codebook </t>
  </si>
  <si>
    <t>(M,N,P,Mg,Ng; Mp,Np) = (8,16,2,1,1;1,16)</t>
  </si>
  <si>
    <t>32x4 MU-MIMO Type II Codebook</t>
  </si>
  <si>
    <t>gNB: (M,N,P,Mg,Ng; Mp,Np) = (8,8,2,1,1;1,8)</t>
  </si>
  <si>
    <t>16x4 MU-MIMO Type II Codebook</t>
  </si>
  <si>
    <t>32x4 MU-MIMO Type I codebook</t>
  </si>
  <si>
    <t>16x4 MU-MIMO Type I codebook</t>
  </si>
  <si>
    <t>16x4 MU-MIMO ideal CSI feedback</t>
  </si>
  <si>
    <t xml:space="preserve">32x8 MU-MIMO Type II Codebook </t>
  </si>
  <si>
    <t>32x4 MU-MIMO,  4T SRS</t>
  </si>
  <si>
    <t>gNB: (M,N,P,Mg,Ng; Mp,Np) = (8,16,2,1,1;1,16)</t>
  </si>
  <si>
    <t>32x4 MU-MIMO,  Type II Codebook</t>
  </si>
  <si>
    <t>gNB: (M,N,P,Mg,Ng; Mp,Np) = (4,32,2,1,1;1,32)</t>
  </si>
  <si>
    <t>64x8 MU-MIMO,  8T SRS</t>
  </si>
  <si>
    <t>gNB: (M,N,P,Mg,Ng; Mp,Np) = (12,8,2,1,1;4,8)</t>
  </si>
  <si>
    <t>64x4 MU-MIMO,  4T SRS (192Tx@gNB)</t>
  </si>
  <si>
    <t>DDDDD DDSUU</t>
  </si>
  <si>
    <t>16x4 MU-MIMO,  4T SRS</t>
  </si>
  <si>
    <t>32x8 MU-MIMO,  8T SRS</t>
  </si>
  <si>
    <t>gNB: (M,N,P,Mg,Ng; Mp,Np) = (4,32,2,1,1;2,32)</t>
  </si>
  <si>
    <t>128x4 MU-MIMO, 4T SRS</t>
  </si>
  <si>
    <t>1x32 SU-MIMO, OFDMA</t>
  </si>
  <si>
    <t>4x32 SU-MIMO, OFDMA</t>
  </si>
  <si>
    <t>4x32 MU-MIMO, OFDMA</t>
  </si>
  <si>
    <t>2x32 SU-MIMO, OFDMA</t>
  </si>
  <si>
    <t>4x16 SU-MIMO, OFDMA</t>
  </si>
  <si>
    <t>1x32 SU-MIMO, Codebook based, OFDMA</t>
  </si>
  <si>
    <t>4x32 SU-MIMO, Codebook based, OFDMA</t>
  </si>
  <si>
    <t>4x32 MU-MIMO, Codebook based, OFDMA</t>
  </si>
  <si>
    <t>8x64 SU-MIMO, Codebook based, OFDMA</t>
  </si>
  <si>
    <t>UUUUU</t>
  </si>
  <si>
    <t>2x64 SU-MIMO, Codebook based, OFDMA</t>
  </si>
  <si>
    <t>gNB: (M,N,P,Mg,Ng; Mp,Np) = (8,16,2,1,1;4,16)</t>
  </si>
  <si>
    <t>2x128, MU-MIMO, Codebook-based, OFDMA</t>
  </si>
  <si>
    <t>gNB: (M,N,P,Mg,Ng; Mp,Np) = (8,4,2,1,1;1,4);</t>
  </si>
  <si>
    <t>gNB: (M,N,P,Mg,Ng; Mp,Np) = (8,4,2,1,1;2,4);</t>
  </si>
  <si>
    <t>gNB: (M,N,P,Mg,Ng; Mp,Np) = (4,8,2,1,1;1,8);</t>
  </si>
  <si>
    <t>8x4 MU-MIMO ideal CSI feedback</t>
  </si>
  <si>
    <t>8x4 MU-MIMO Type I codebook</t>
  </si>
  <si>
    <t>8x4 MU-MIMO,  4T SRS</t>
  </si>
  <si>
    <t>16x4 MU-MIMO,  Type II Codebook</t>
  </si>
  <si>
    <t>64x8 MU-MIMO,   4T SRS (256Tx@gNB)</t>
  </si>
  <si>
    <r>
      <rPr>
        <sz val="10"/>
        <color rgb="FFC00000"/>
        <rFont val="Arial"/>
        <family val="2"/>
      </rPr>
      <t xml:space="preserve">8x4 </t>
    </r>
    <r>
      <rPr>
        <sz val="10"/>
        <rFont val="Arial"/>
        <family val="2"/>
      </rPr>
      <t>MU-MIMO,  4T SRS</t>
    </r>
  </si>
  <si>
    <t>4x8 SU-MIMO, OFDMA</t>
  </si>
  <si>
    <t>2x8 SU-MIMO, Codebook based, DFT-S-OFDM</t>
  </si>
  <si>
    <t>8x8 SU-MIMO</t>
  </si>
  <si>
    <t>4x8 SU-MIMO, Codebook based, OFDMA</t>
  </si>
  <si>
    <t>4x16 SU-MIMO, Codebook based, OFDMA</t>
  </si>
  <si>
    <t>8x64 MU-MIMO, Codebook based, OFDMA</t>
  </si>
  <si>
    <t>Bandwidth</t>
  </si>
  <si>
    <r>
      <rPr>
        <sz val="10"/>
        <rFont val="Arial"/>
        <family val="2"/>
      </rPr>
      <t>8x4 MU-MIMO,  4T SRS</t>
    </r>
  </si>
  <si>
    <r>
      <t>2</t>
    </r>
    <r>
      <rPr>
        <sz val="10"/>
        <rFont val="Arial"/>
        <family val="2"/>
      </rPr>
      <t>018.9.03</t>
    </r>
    <phoneticPr fontId="11" type="noConversion"/>
  </si>
  <si>
    <r>
      <t>Z</t>
    </r>
    <r>
      <rPr>
        <sz val="10"/>
        <rFont val="Arial"/>
        <family val="2"/>
      </rPr>
      <t>TE</t>
    </r>
    <phoneticPr fontId="11" type="noConversion"/>
  </si>
  <si>
    <r>
      <t>U</t>
    </r>
    <r>
      <rPr>
        <sz val="10"/>
        <rFont val="Arial"/>
        <family val="2"/>
      </rPr>
      <t>pdate UL results in model B</t>
    </r>
    <phoneticPr fontId="11" type="noConversion"/>
  </si>
  <si>
    <t>2018.9.04</t>
    <phoneticPr fontId="44" type="noConversion"/>
  </si>
  <si>
    <t>Mediatek</t>
    <phoneticPr fontId="44" type="noConversion"/>
  </si>
  <si>
    <t>Update DL_OH parameter and PDCCH ratio</t>
    <phoneticPr fontId="44" type="noConversion"/>
  </si>
  <si>
    <t>Update 4GHz and 700MHZ DL&amp;UL (step1) results</t>
  </si>
  <si>
    <t>16x4 MU-MIMO,  Type II codebook</t>
    <phoneticPr fontId="11" type="noConversion"/>
  </si>
  <si>
    <t>2018.9.07</t>
  </si>
  <si>
    <t>Adjust formats</t>
    <phoneticPr fontId="11" type="noConversion"/>
  </si>
  <si>
    <r>
      <t>D</t>
    </r>
    <r>
      <rPr>
        <sz val="10"/>
        <rFont val="Arial"/>
        <family val="2"/>
      </rPr>
      <t>DDSU</t>
    </r>
    <phoneticPr fontId="11" type="noConversion"/>
  </si>
  <si>
    <r>
      <t>D</t>
    </r>
    <r>
      <rPr>
        <sz val="10"/>
        <rFont val="Arial"/>
        <family val="2"/>
      </rPr>
      <t>SUDD</t>
    </r>
    <phoneticPr fontId="11" type="noConversion"/>
  </si>
  <si>
    <t>2018.9.10</t>
  </si>
  <si>
    <t>Update the frame structure DDDSU and the overehead calculation for Ericsson. The SE results is also updated.</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</si>
</sst>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_ "/>
    <numFmt numFmtId="177" formatCode="0.000_);[Red]\(0.000\)"/>
    <numFmt numFmtId="178" formatCode="0.000"/>
    <numFmt numFmtId="179" formatCode="0.00_ "/>
    <numFmt numFmtId="180" formatCode="0.000_ "/>
  </numFmts>
  <fonts count="45">
    <font>
      <sz val="10"/>
      <name val="Arial"/>
      <charset val="134"/>
    </font>
    <font>
      <sz val="10"/>
      <color rgb="FFFF0000"/>
      <name val="Arial"/>
      <family val="2"/>
    </font>
    <font>
      <b/>
      <sz val="10"/>
      <name val="Arial"/>
      <family val="2"/>
    </font>
    <font>
      <sz val="10"/>
      <color theme="1"/>
      <name val="Arial"/>
      <family val="2"/>
    </font>
    <font>
      <sz val="10"/>
      <color rgb="FF0000FF"/>
      <name val="Arial"/>
      <family val="2"/>
    </font>
    <font>
      <sz val="10"/>
      <color rgb="FFC00000"/>
      <name val="Arial"/>
      <family val="2"/>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0"/>
      <name val="宋体"/>
      <family val="3"/>
      <charset val="134"/>
      <scheme val="minor"/>
    </font>
    <font>
      <b/>
      <sz val="11"/>
      <color theme="0"/>
      <name val="宋体"/>
      <family val="3"/>
      <charset val="134"/>
      <scheme val="minor"/>
    </font>
    <font>
      <i/>
      <sz val="11"/>
      <color rgb="FF7F7F7F"/>
      <name val="宋体"/>
      <family val="3"/>
      <charset val="134"/>
      <scheme val="minor"/>
    </font>
    <font>
      <sz val="12"/>
      <color theme="1"/>
      <name val="宋体"/>
      <family val="3"/>
      <charset val="134"/>
      <scheme val="minor"/>
    </font>
    <font>
      <b/>
      <sz val="18"/>
      <color theme="3"/>
      <name val="宋体"/>
      <family val="3"/>
      <charset val="134"/>
      <scheme val="major"/>
    </font>
    <font>
      <b/>
      <sz val="11"/>
      <color theme="3"/>
      <name val="宋体"/>
      <family val="3"/>
      <charset val="134"/>
      <scheme val="minor"/>
    </font>
    <font>
      <b/>
      <sz val="11"/>
      <color rgb="FF3F3F3F"/>
      <name val="宋体"/>
      <family val="3"/>
      <charset val="134"/>
      <scheme val="minor"/>
    </font>
    <font>
      <b/>
      <sz val="13"/>
      <color theme="3"/>
      <name val="宋体"/>
      <family val="3"/>
      <charset val="134"/>
      <scheme val="minor"/>
    </font>
    <font>
      <sz val="11"/>
      <color rgb="FFFF0000"/>
      <name val="宋体"/>
      <family val="3"/>
      <charset val="134"/>
      <scheme val="minor"/>
    </font>
    <font>
      <sz val="11"/>
      <color rgb="FF3F3F76"/>
      <name val="宋体"/>
      <family val="3"/>
      <charset val="134"/>
      <scheme val="minor"/>
    </font>
    <font>
      <sz val="11"/>
      <color rgb="FF9C6500"/>
      <name val="宋体"/>
      <family val="3"/>
      <charset val="134"/>
      <scheme val="minor"/>
    </font>
    <font>
      <sz val="11"/>
      <color rgb="FFFA7D00"/>
      <name val="宋体"/>
      <family val="3"/>
      <charset val="134"/>
      <scheme val="minor"/>
    </font>
    <font>
      <sz val="11"/>
      <color rgb="FF9C0006"/>
      <name val="宋体"/>
      <family val="3"/>
      <charset val="134"/>
      <scheme val="minor"/>
    </font>
    <font>
      <b/>
      <sz val="11"/>
      <color rgb="FFFA7D00"/>
      <name val="宋体"/>
      <family val="3"/>
      <charset val="134"/>
      <scheme val="minor"/>
    </font>
    <font>
      <sz val="11"/>
      <color rgb="FF006100"/>
      <name val="宋体"/>
      <family val="3"/>
      <charset val="134"/>
      <scheme val="minor"/>
    </font>
    <font>
      <sz val="11"/>
      <color rgb="FF006100"/>
      <name val="宋体"/>
      <family val="3"/>
      <charset val="134"/>
      <scheme val="minor"/>
    </font>
    <font>
      <b/>
      <sz val="15"/>
      <color theme="3"/>
      <name val="宋体"/>
      <family val="3"/>
      <charset val="134"/>
      <scheme val="minor"/>
    </font>
    <font>
      <sz val="12"/>
      <color theme="1"/>
      <name val="宋体"/>
      <family val="3"/>
      <charset val="134"/>
      <scheme val="minor"/>
    </font>
    <font>
      <sz val="10"/>
      <name val="Droid Sans"/>
      <family val="1"/>
    </font>
    <font>
      <sz val="12"/>
      <color rgb="FF000000"/>
      <name val="ＭＳ Ｐゴシック"/>
      <family val="2"/>
    </font>
    <font>
      <sz val="11"/>
      <color rgb="FF9C0006"/>
      <name val="宋体"/>
      <family val="3"/>
      <charset val="134"/>
      <scheme val="minor"/>
    </font>
    <font>
      <sz val="11"/>
      <color rgb="FF000000"/>
      <name val="ＭＳ Ｐゴシック"/>
      <family val="2"/>
    </font>
    <font>
      <sz val="9"/>
      <name val="宋体"/>
      <family val="3"/>
      <charset val="134"/>
    </font>
    <font>
      <sz val="9"/>
      <name val="Calibri"/>
      <family val="2"/>
    </font>
    <font>
      <sz val="10"/>
      <name val="Arial"/>
      <family val="2"/>
    </font>
    <font>
      <sz val="9"/>
      <name val="細明體"/>
      <family val="3"/>
      <charset val="136"/>
    </font>
  </fonts>
  <fills count="38">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rgb="FFD8D8D8"/>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6"/>
        <bgColor indexed="64"/>
      </patternFill>
    </fill>
    <fill>
      <patternFill patternType="solid">
        <fgColor theme="6" tint="0.39994506668294322"/>
        <bgColor indexed="64"/>
      </patternFill>
    </fill>
    <fill>
      <patternFill patternType="solid">
        <fgColor theme="5"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4" tint="0.79995117038483843"/>
        <bgColor indexed="64"/>
      </patternFill>
    </fill>
    <fill>
      <patternFill patternType="solid">
        <fgColor rgb="FFA5A5A5"/>
        <bgColor indexed="64"/>
      </patternFill>
    </fill>
    <fill>
      <patternFill patternType="solid">
        <fgColor theme="7" tint="0.59999389629810485"/>
        <bgColor indexed="64"/>
      </patternFill>
    </fill>
    <fill>
      <patternFill patternType="solid">
        <fgColor rgb="FFF2F2F2"/>
        <bgColor indexed="64"/>
      </patternFill>
    </fill>
    <fill>
      <patternFill patternType="solid">
        <fgColor theme="9" tint="0.79995117038483843"/>
        <bgColor indexed="64"/>
      </patternFill>
    </fill>
    <fill>
      <patternFill patternType="solid">
        <fgColor theme="9" tint="0.3999450666829432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6EFCE"/>
        <bgColor indexed="64"/>
      </patternFill>
    </fill>
    <fill>
      <patternFill patternType="solid">
        <fgColor rgb="FFFFFFCC"/>
        <bgColor indexed="64"/>
      </patternFill>
    </fill>
    <fill>
      <patternFill patternType="solid">
        <fgColor theme="5" tint="0.39994506668294322"/>
        <bgColor indexed="64"/>
      </patternFill>
    </fill>
    <fill>
      <patternFill patternType="solid">
        <fgColor theme="4"/>
        <bgColor indexed="64"/>
      </patternFill>
    </fill>
    <fill>
      <patternFill patternType="solid">
        <fgColor theme="7"/>
        <bgColor indexed="64"/>
      </patternFill>
    </fill>
    <fill>
      <patternFill patternType="solid">
        <fgColor theme="7" tint="0.39994506668294322"/>
        <bgColor indexed="64"/>
      </patternFill>
    </fill>
    <fill>
      <patternFill patternType="solid">
        <fgColor theme="9"/>
        <bgColor indexed="64"/>
      </patternFill>
    </fill>
    <fill>
      <patternFill patternType="solid">
        <fgColor theme="0" tint="-0.14999847407452621"/>
        <bgColor indexed="64"/>
      </patternFill>
    </fill>
  </fills>
  <borders count="22">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9945066682943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s>
  <cellStyleXfs count="186">
    <xf numFmtId="0" fontId="0" fillId="0" borderId="0"/>
    <xf numFmtId="0" fontId="8" fillId="13" borderId="0" applyNumberFormat="0" applyBorder="0" applyAlignment="0" applyProtection="0"/>
    <xf numFmtId="0" fontId="7" fillId="10" borderId="0" applyNumberFormat="0" applyBorder="0" applyAlignment="0" applyProtection="0"/>
    <xf numFmtId="0" fontId="32" fillId="22" borderId="17" applyNumberFormat="0" applyAlignment="0" applyProtection="0">
      <alignment vertical="center"/>
    </xf>
    <xf numFmtId="0" fontId="34" fillId="30" borderId="0" applyNumberFormat="0" applyBorder="0" applyAlignment="0" applyProtection="0"/>
    <xf numFmtId="0" fontId="7" fillId="6"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7" fillId="6" borderId="0" applyNumberFormat="0" applyBorder="0" applyAlignment="0" applyProtection="0"/>
    <xf numFmtId="0" fontId="7" fillId="31" borderId="20" applyNumberFormat="0" applyFont="0" applyAlignment="0" applyProtection="0"/>
    <xf numFmtId="0" fontId="7" fillId="21"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6" fillId="0" borderId="3" applyNumberFormat="0" applyFill="0" applyAlignment="0" applyProtection="0"/>
    <xf numFmtId="0" fontId="7" fillId="6" borderId="0" applyNumberFormat="0" applyBorder="0" applyAlignment="0" applyProtection="0">
      <alignment vertical="center"/>
    </xf>
    <xf numFmtId="0" fontId="7" fillId="6" borderId="0" applyNumberFormat="0" applyBorder="0" applyAlignment="0" applyProtection="0"/>
    <xf numFmtId="0" fontId="7" fillId="19" borderId="0" applyNumberFormat="0" applyBorder="0" applyAlignment="0" applyProtection="0"/>
    <xf numFmtId="0" fontId="8" fillId="0" borderId="0"/>
    <xf numFmtId="0" fontId="7" fillId="2" borderId="0" applyNumberFormat="0" applyBorder="0" applyAlignment="0" applyProtection="0"/>
    <xf numFmtId="0" fontId="7" fillId="13" borderId="0" applyNumberFormat="0" applyBorder="0" applyAlignment="0" applyProtection="0"/>
    <xf numFmtId="0" fontId="8" fillId="6" borderId="0" applyNumberFormat="0" applyBorder="0" applyAlignment="0" applyProtection="0"/>
    <xf numFmtId="0" fontId="7" fillId="21" borderId="0" applyNumberFormat="0" applyBorder="0" applyAlignment="0" applyProtection="0">
      <alignment vertical="center"/>
    </xf>
    <xf numFmtId="0" fontId="25" fillId="22" borderId="15"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xf numFmtId="0" fontId="29" fillId="2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xf numFmtId="0" fontId="7" fillId="29" borderId="0" applyNumberFormat="0" applyBorder="0" applyAlignment="0" applyProtection="0"/>
    <xf numFmtId="0" fontId="8" fillId="16" borderId="0" applyNumberFormat="0" applyBorder="0" applyAlignment="0" applyProtection="0"/>
    <xf numFmtId="0" fontId="7" fillId="19" borderId="0" applyNumberFormat="0" applyBorder="0" applyAlignment="0" applyProtection="0">
      <alignment vertical="center"/>
    </xf>
    <xf numFmtId="0" fontId="7" fillId="19" borderId="0" applyNumberFormat="0" applyBorder="0" applyAlignment="0" applyProtection="0"/>
    <xf numFmtId="0" fontId="8" fillId="19" borderId="0" applyNumberFormat="0" applyBorder="0" applyAlignment="0" applyProtection="0"/>
    <xf numFmtId="0" fontId="7" fillId="16" borderId="0" applyNumberFormat="0" applyBorder="0" applyAlignment="0" applyProtection="0"/>
    <xf numFmtId="0" fontId="19" fillId="17" borderId="0" applyNumberFormat="0" applyBorder="0" applyAlignment="0" applyProtection="0">
      <alignment vertical="center"/>
    </xf>
    <xf numFmtId="0" fontId="7" fillId="6" borderId="0" applyNumberFormat="0" applyBorder="0" applyAlignment="0" applyProtection="0"/>
    <xf numFmtId="0" fontId="37" fillId="0" borderId="0"/>
    <xf numFmtId="0" fontId="7" fillId="12" borderId="0" applyNumberFormat="0" applyBorder="0" applyAlignment="0" applyProtection="0">
      <alignment vertical="center"/>
    </xf>
    <xf numFmtId="0" fontId="7" fillId="12" borderId="0" applyNumberFormat="0" applyBorder="0" applyAlignment="0" applyProtection="0"/>
    <xf numFmtId="0" fontId="7" fillId="12" borderId="0" applyNumberFormat="0" applyBorder="0" applyAlignment="0" applyProtection="0">
      <alignment vertical="center"/>
    </xf>
    <xf numFmtId="0" fontId="7" fillId="12" borderId="0" applyNumberFormat="0" applyBorder="0" applyAlignment="0" applyProtection="0"/>
    <xf numFmtId="0" fontId="7" fillId="0" borderId="0"/>
    <xf numFmtId="0" fontId="8" fillId="12" borderId="0" applyNumberFormat="0" applyBorder="0" applyAlignment="0" applyProtection="0"/>
    <xf numFmtId="0" fontId="19" fillId="32" borderId="0" applyNumberFormat="0" applyBorder="0" applyAlignment="0" applyProtection="0">
      <alignment vertical="center"/>
    </xf>
    <xf numFmtId="0" fontId="7" fillId="12"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19" fillId="15" borderId="0" applyNumberFormat="0" applyBorder="0" applyAlignment="0" applyProtection="0">
      <alignment vertical="center"/>
    </xf>
    <xf numFmtId="0" fontId="7" fillId="13"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5"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23" borderId="0" applyNumberFormat="0" applyBorder="0" applyAlignment="0" applyProtection="0"/>
    <xf numFmtId="0" fontId="19" fillId="35" borderId="0" applyNumberFormat="0" applyBorder="0" applyAlignment="0" applyProtection="0">
      <alignment vertical="center"/>
    </xf>
    <xf numFmtId="0" fontId="7" fillId="23" borderId="0" applyNumberFormat="0" applyBorder="0" applyAlignment="0" applyProtection="0"/>
    <xf numFmtId="0" fontId="7" fillId="31" borderId="20" applyNumberFormat="0" applyFont="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19" borderId="0" applyNumberFormat="0" applyBorder="0" applyAlignment="0" applyProtection="0"/>
    <xf numFmtId="0" fontId="7" fillId="16" borderId="0" applyNumberFormat="0" applyBorder="0" applyAlignment="0" applyProtection="0"/>
    <xf numFmtId="0" fontId="7" fillId="6" borderId="0" applyNumberFormat="0" applyBorder="0" applyAlignment="0" applyProtection="0"/>
    <xf numFmtId="0" fontId="7" fillId="0" borderId="0">
      <alignment vertical="center"/>
    </xf>
    <xf numFmtId="0" fontId="7" fillId="12"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8"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2" borderId="0" applyNumberFormat="0" applyBorder="0" applyAlignment="0" applyProtection="0"/>
    <xf numFmtId="0" fontId="7" fillId="2"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0" borderId="0"/>
    <xf numFmtId="0" fontId="7" fillId="2" borderId="0" applyNumberFormat="0" applyBorder="0" applyAlignment="0" applyProtection="0"/>
    <xf numFmtId="0" fontId="22" fillId="0" borderId="0">
      <alignment vertical="center"/>
    </xf>
    <xf numFmtId="0" fontId="7" fillId="28" borderId="0" applyNumberFormat="0" applyBorder="0" applyAlignment="0" applyProtection="0"/>
    <xf numFmtId="0" fontId="22" fillId="0"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10" borderId="0" applyNumberFormat="0" applyBorder="0" applyAlignment="0" applyProtection="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9" fillId="3" borderId="0" applyNumberFormat="0" applyBorder="0" applyAlignment="0" applyProtection="0">
      <alignment vertical="center"/>
    </xf>
    <xf numFmtId="0" fontId="19" fillId="24" borderId="0" applyNumberFormat="0" applyBorder="0" applyAlignment="0" applyProtection="0">
      <alignment vertical="center"/>
    </xf>
    <xf numFmtId="0" fontId="7" fillId="31" borderId="20" applyNumberFormat="0" applyFont="0" applyAlignment="0" applyProtection="0"/>
    <xf numFmtId="0" fontId="7" fillId="31" borderId="20" applyNumberFormat="0" applyFont="0" applyAlignment="0" applyProtection="0"/>
    <xf numFmtId="0" fontId="7"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43" fillId="0" borderId="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8" fillId="0" borderId="0"/>
    <xf numFmtId="0" fontId="38" fillId="0" borderId="0">
      <alignment vertical="center"/>
    </xf>
    <xf numFmtId="0" fontId="40" fillId="0" borderId="0">
      <alignment vertical="center"/>
    </xf>
    <xf numFmtId="0" fontId="35" fillId="0" borderId="21" applyNumberFormat="0" applyFill="0" applyAlignment="0" applyProtection="0">
      <alignment vertical="center"/>
    </xf>
    <xf numFmtId="0" fontId="26" fillId="0" borderId="16"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27" borderId="0" applyNumberFormat="0" applyBorder="0" applyAlignment="0" applyProtection="0">
      <alignment vertical="center"/>
    </xf>
    <xf numFmtId="0" fontId="39" fillId="27" borderId="0" applyNumberFormat="0" applyBorder="0" applyAlignment="0" applyProtection="0"/>
    <xf numFmtId="0" fontId="10" fillId="0" borderId="0">
      <alignment vertical="center"/>
    </xf>
    <xf numFmtId="0" fontId="7" fillId="0" borderId="0">
      <alignment vertical="center"/>
    </xf>
    <xf numFmtId="0" fontId="33" fillId="30" borderId="0" applyNumberFormat="0" applyBorder="0" applyAlignment="0" applyProtection="0">
      <alignment vertical="center"/>
    </xf>
    <xf numFmtId="0" fontId="6" fillId="0" borderId="3" applyNumberFormat="0" applyFill="0" applyAlignment="0" applyProtection="0">
      <alignment vertical="center"/>
    </xf>
    <xf numFmtId="0" fontId="20" fillId="20" borderId="14" applyNumberFormat="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18" applyNumberFormat="0" applyFill="0" applyAlignment="0" applyProtection="0">
      <alignment vertical="center"/>
    </xf>
    <xf numFmtId="0" fontId="19" fillId="33"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9" fillId="34" borderId="0" applyNumberFormat="0" applyBorder="0" applyAlignment="0" applyProtection="0">
      <alignment vertical="center"/>
    </xf>
    <xf numFmtId="0" fontId="19" fillId="11" borderId="0" applyNumberFormat="0" applyBorder="0" applyAlignment="0" applyProtection="0">
      <alignment vertical="center"/>
    </xf>
    <xf numFmtId="0" fontId="19" fillId="36" borderId="0" applyNumberFormat="0" applyBorder="0" applyAlignment="0" applyProtection="0">
      <alignment vertical="center"/>
    </xf>
    <xf numFmtId="0" fontId="28" fillId="25" borderId="17" applyNumberFormat="0" applyAlignment="0" applyProtection="0">
      <alignment vertical="center"/>
    </xf>
    <xf numFmtId="0" fontId="22" fillId="0" borderId="0">
      <alignment vertical="center"/>
    </xf>
    <xf numFmtId="0" fontId="22" fillId="0" borderId="0">
      <alignment vertical="center"/>
    </xf>
    <xf numFmtId="0" fontId="36" fillId="0" borderId="0">
      <alignment vertical="center"/>
    </xf>
    <xf numFmtId="0" fontId="7" fillId="31" borderId="20" applyNumberFormat="0" applyFont="0" applyAlignment="0" applyProtection="0">
      <alignment vertical="center"/>
    </xf>
    <xf numFmtId="0" fontId="7" fillId="31" borderId="20" applyNumberFormat="0" applyFont="0" applyAlignment="0" applyProtection="0">
      <alignment vertical="center"/>
    </xf>
  </cellStyleXfs>
  <cellXfs count="275">
    <xf numFmtId="0" fontId="0" fillId="0" borderId="0" xfId="0"/>
    <xf numFmtId="0" fontId="0" fillId="0" borderId="1" xfId="0" applyFont="1" applyFill="1" applyBorder="1" applyAlignment="1">
      <alignment vertical="center" wrapText="1"/>
    </xf>
    <xf numFmtId="177"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177" fontId="0" fillId="0" borderId="0" xfId="0" applyNumberFormat="1" applyFont="1" applyFill="1" applyBorder="1" applyAlignment="1">
      <alignment horizontal="center" vertical="center" wrapText="1"/>
    </xf>
    <xf numFmtId="179"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 fillId="3" borderId="0" xfId="0" applyFont="1" applyFill="1" applyBorder="1" applyAlignment="1">
      <alignment vertical="center" wrapText="1"/>
    </xf>
    <xf numFmtId="0" fontId="2" fillId="3"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177" fontId="0" fillId="0" borderId="1" xfId="0" applyNumberFormat="1" applyFont="1" applyFill="1" applyBorder="1" applyAlignment="1">
      <alignment horizontal="right"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3" fillId="3" borderId="0" xfId="75" applyNumberFormat="1" applyFont="1" applyFill="1" applyBorder="1" applyAlignment="1">
      <alignment vertical="center" wrapText="1"/>
    </xf>
    <xf numFmtId="177" fontId="3" fillId="3" borderId="0" xfId="167" applyNumberFormat="1" applyFont="1" applyFill="1" applyBorder="1" applyAlignment="1">
      <alignment vertical="center" wrapText="1"/>
    </xf>
    <xf numFmtId="0" fontId="0" fillId="0" borderId="0" xfId="0" applyFont="1" applyAlignment="1">
      <alignment vertical="center"/>
    </xf>
    <xf numFmtId="177" fontId="3" fillId="0" borderId="0" xfId="75" applyNumberFormat="1" applyFont="1" applyFill="1" applyBorder="1" applyAlignment="1">
      <alignment vertical="center" wrapText="1"/>
    </xf>
    <xf numFmtId="177" fontId="3" fillId="0" borderId="0" xfId="167" applyNumberFormat="1" applyFont="1" applyFill="1" applyBorder="1" applyAlignment="1">
      <alignment vertical="center" wrapText="1"/>
    </xf>
    <xf numFmtId="177" fontId="0" fillId="4" borderId="0" xfId="0" applyNumberFormat="1" applyFont="1" applyFill="1" applyBorder="1" applyAlignment="1">
      <alignment vertical="center" wrapText="1"/>
    </xf>
    <xf numFmtId="177" fontId="3" fillId="4" borderId="0" xfId="75" applyNumberFormat="1" applyFont="1" applyFill="1" applyBorder="1" applyAlignment="1">
      <alignment vertical="center" wrapText="1"/>
    </xf>
    <xf numFmtId="177" fontId="3" fillId="4" borderId="0" xfId="167" applyNumberFormat="1" applyFont="1" applyFill="1" applyBorder="1" applyAlignment="1">
      <alignment vertical="center" wrapText="1"/>
    </xf>
    <xf numFmtId="177" fontId="0" fillId="0" borderId="1" xfId="0" applyNumberFormat="1" applyFont="1" applyFill="1" applyBorder="1" applyAlignment="1">
      <alignment horizontal="center" vertical="center" wrapText="1"/>
    </xf>
    <xf numFmtId="177" fontId="0" fillId="0" borderId="1" xfId="0" applyNumberFormat="1" applyFill="1" applyBorder="1" applyAlignment="1">
      <alignment horizontal="center" vertical="center" wrapText="1"/>
    </xf>
    <xf numFmtId="179" fontId="0" fillId="0" borderId="1" xfId="0"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7" fontId="0" fillId="0" borderId="1" xfId="0" applyNumberFormat="1" applyFill="1" applyBorder="1" applyAlignment="1">
      <alignment horizontal="right" vertical="center" wrapText="1"/>
    </xf>
    <xf numFmtId="0" fontId="0" fillId="0" borderId="0" xfId="0" applyFill="1" applyBorder="1" applyAlignment="1">
      <alignment vertical="center" wrapText="1"/>
    </xf>
    <xf numFmtId="0" fontId="0" fillId="5" borderId="0" xfId="0" applyFont="1" applyFill="1" applyBorder="1" applyAlignment="1">
      <alignment horizontal="center" vertical="center" wrapText="1"/>
    </xf>
    <xf numFmtId="177" fontId="0" fillId="4" borderId="0" xfId="0" applyNumberFormat="1" applyFont="1" applyFill="1" applyBorder="1" applyAlignment="1">
      <alignment horizontal="right" vertical="center" wrapText="1"/>
    </xf>
    <xf numFmtId="177" fontId="0" fillId="0" borderId="0" xfId="0" applyNumberFormat="1" applyFont="1" applyAlignment="1">
      <alignment horizontal="right" vertical="center"/>
    </xf>
    <xf numFmtId="0" fontId="0" fillId="0" borderId="0" xfId="0" applyFill="1" applyBorder="1" applyAlignment="1">
      <alignment horizontal="center" vertical="center" wrapText="1"/>
    </xf>
    <xf numFmtId="177" fontId="0" fillId="0" borderId="1" xfId="0" applyNumberFormat="1" applyFill="1" applyBorder="1" applyAlignment="1">
      <alignment vertical="center" wrapText="1"/>
    </xf>
    <xf numFmtId="177" fontId="4" fillId="0" borderId="0" xfId="0" applyNumberFormat="1" applyFont="1" applyFill="1" applyBorder="1" applyAlignment="1">
      <alignment vertical="center" wrapText="1"/>
    </xf>
    <xf numFmtId="177" fontId="4" fillId="4" borderId="0" xfId="0" applyNumberFormat="1" applyFont="1" applyFill="1" applyBorder="1" applyAlignment="1">
      <alignment vertical="center" wrapText="1"/>
    </xf>
    <xf numFmtId="0" fontId="3"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177" fontId="5" fillId="4" borderId="0" xfId="0" applyNumberFormat="1" applyFont="1" applyFill="1" applyBorder="1" applyAlignment="1">
      <alignment vertical="center" wrapText="1"/>
    </xf>
    <xf numFmtId="0" fontId="0" fillId="0" borderId="0" xfId="0" applyFont="1" applyBorder="1" applyAlignment="1">
      <alignment vertical="center"/>
    </xf>
    <xf numFmtId="177" fontId="0" fillId="4" borderId="0" xfId="0" applyNumberFormat="1" applyFill="1" applyBorder="1" applyAlignment="1">
      <alignment vertical="center" wrapText="1"/>
    </xf>
    <xf numFmtId="0" fontId="0" fillId="5" borderId="0" xfId="0" applyFont="1" applyFill="1" applyBorder="1" applyAlignment="1">
      <alignment vertical="center" wrapText="1"/>
    </xf>
    <xf numFmtId="0" fontId="0" fillId="0" borderId="0" xfId="0" applyFont="1" applyFill="1" applyAlignment="1">
      <alignment vertical="center"/>
    </xf>
    <xf numFmtId="0" fontId="0" fillId="0" borderId="0" xfId="0" applyFill="1"/>
    <xf numFmtId="0" fontId="0" fillId="0" borderId="0" xfId="0" applyAlignment="1">
      <alignment horizontal="center"/>
    </xf>
    <xf numFmtId="0" fontId="0" fillId="0" borderId="0" xfId="0" applyAlignment="1">
      <alignment horizontal="left"/>
    </xf>
    <xf numFmtId="0" fontId="6" fillId="0" borderId="0" xfId="0" applyFont="1" applyAlignment="1">
      <alignment horizontal="center"/>
    </xf>
    <xf numFmtId="0" fontId="6" fillId="0" borderId="3" xfId="14" applyAlignment="1">
      <alignment horizontal="center"/>
    </xf>
    <xf numFmtId="0" fontId="6" fillId="0" borderId="3" xfId="14" applyAlignment="1">
      <alignment horizontal="left"/>
    </xf>
    <xf numFmtId="0" fontId="7" fillId="0" borderId="0" xfId="20" applyFill="1" applyAlignment="1">
      <alignment horizontal="center"/>
    </xf>
    <xf numFmtId="0" fontId="7" fillId="0" borderId="0" xfId="20" applyFill="1" applyAlignment="1">
      <alignment horizontal="left"/>
    </xf>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ont="1" applyFill="1" applyAlignment="1">
      <alignment horizontal="center"/>
    </xf>
    <xf numFmtId="0" fontId="0" fillId="0" borderId="0" xfId="0" applyFont="1" applyFill="1"/>
    <xf numFmtId="0" fontId="0" fillId="0" borderId="0" xfId="20" applyFont="1" applyFill="1" applyAlignment="1">
      <alignment horizontal="center"/>
    </xf>
    <xf numFmtId="0" fontId="0" fillId="0" borderId="0" xfId="20" applyFont="1" applyFill="1" applyAlignment="1">
      <alignment horizontal="left"/>
    </xf>
    <xf numFmtId="0" fontId="8" fillId="0" borderId="0" xfId="78" applyFont="1" applyFill="1" applyAlignment="1">
      <alignment horizontal="center"/>
    </xf>
    <xf numFmtId="0" fontId="0" fillId="0" borderId="0" xfId="78" applyFont="1" applyFill="1" applyAlignment="1">
      <alignment horizontal="left"/>
    </xf>
    <xf numFmtId="0" fontId="0" fillId="0" borderId="0" xfId="78" applyFont="1" applyFill="1" applyAlignment="1">
      <alignment horizontal="center"/>
    </xf>
    <xf numFmtId="0" fontId="0" fillId="0" borderId="0" xfId="11" applyFont="1" applyFill="1" applyAlignment="1">
      <alignment horizontal="center"/>
    </xf>
    <xf numFmtId="0" fontId="6" fillId="0" borderId="3" xfId="14" applyAlignment="1">
      <alignment horizontal="center" wrapText="1"/>
    </xf>
    <xf numFmtId="0" fontId="6" fillId="6" borderId="3" xfId="14" applyFill="1" applyAlignment="1">
      <alignment horizontal="center" wrapText="1"/>
    </xf>
    <xf numFmtId="178" fontId="7" fillId="0" borderId="0" xfId="20" applyNumberFormat="1" applyFill="1" applyAlignment="1">
      <alignment horizontal="center"/>
    </xf>
    <xf numFmtId="2" fontId="0" fillId="0" borderId="0" xfId="0" applyNumberFormat="1" applyFill="1" applyAlignment="1">
      <alignment horizontal="center"/>
    </xf>
    <xf numFmtId="180" fontId="0" fillId="0" borderId="0" xfId="0" applyNumberFormat="1" applyFill="1" applyAlignment="1">
      <alignment horizontal="center"/>
    </xf>
    <xf numFmtId="177" fontId="0" fillId="0" borderId="0" xfId="0" applyNumberFormat="1" applyFill="1" applyAlignment="1">
      <alignment horizontal="center"/>
    </xf>
    <xf numFmtId="177" fontId="0" fillId="0" borderId="0" xfId="0" applyNumberFormat="1" applyAlignment="1">
      <alignment horizontal="center"/>
    </xf>
    <xf numFmtId="178" fontId="0" fillId="0" borderId="0" xfId="0" applyNumberFormat="1" applyFill="1" applyAlignment="1">
      <alignment horizontal="center"/>
    </xf>
    <xf numFmtId="0" fontId="8" fillId="0" borderId="0" xfId="77" applyFont="1" applyFill="1" applyAlignment="1">
      <alignment horizontal="center"/>
    </xf>
    <xf numFmtId="178" fontId="8" fillId="0" borderId="0" xfId="77" applyNumberFormat="1" applyFont="1" applyFill="1" applyAlignment="1">
      <alignment horizontal="center"/>
    </xf>
    <xf numFmtId="180" fontId="0" fillId="0" borderId="0" xfId="11" applyNumberFormat="1" applyFont="1" applyFill="1" applyAlignment="1">
      <alignment horizontal="center"/>
    </xf>
    <xf numFmtId="177" fontId="6" fillId="6" borderId="3" xfId="14" applyNumberFormat="1" applyFill="1" applyAlignment="1">
      <alignment horizontal="center" wrapText="1"/>
    </xf>
    <xf numFmtId="177" fontId="6" fillId="2" borderId="3" xfId="14" applyNumberFormat="1" applyFill="1" applyAlignment="1">
      <alignment horizontal="center" wrapText="1"/>
    </xf>
    <xf numFmtId="178" fontId="7" fillId="0" borderId="0" xfId="80" applyNumberFormat="1" applyFill="1" applyAlignment="1">
      <alignment horizontal="center"/>
    </xf>
    <xf numFmtId="180" fontId="0" fillId="0" borderId="0" xfId="0" applyNumberFormat="1" applyFill="1"/>
    <xf numFmtId="177" fontId="0" fillId="0" borderId="0" xfId="0" applyNumberFormat="1" applyFill="1" applyAlignment="1">
      <alignment horizontal="right"/>
    </xf>
    <xf numFmtId="177" fontId="0" fillId="0" borderId="0" xfId="0" applyNumberFormat="1" applyFill="1"/>
    <xf numFmtId="177" fontId="0" fillId="0" borderId="0" xfId="0" applyNumberFormat="1"/>
    <xf numFmtId="0" fontId="0" fillId="0" borderId="0" xfId="0" applyFont="1" applyAlignment="1">
      <alignment horizontal="center"/>
    </xf>
    <xf numFmtId="0" fontId="6" fillId="0" borderId="0" xfId="0" applyFont="1"/>
    <xf numFmtId="10" fontId="0" fillId="0" borderId="0" xfId="0" applyNumberFormat="1" applyAlignment="1">
      <alignment horizontal="center"/>
    </xf>
    <xf numFmtId="0" fontId="7" fillId="0" borderId="0" xfId="20" applyFont="1" applyFill="1" applyAlignment="1">
      <alignment horizontal="center"/>
    </xf>
    <xf numFmtId="0" fontId="0" fillId="0" borderId="0" xfId="14" applyFont="1" applyFill="1" applyBorder="1" applyAlignment="1">
      <alignment horizontal="center"/>
    </xf>
    <xf numFmtId="0" fontId="0" fillId="0" borderId="0" xfId="14" applyFont="1" applyBorder="1" applyAlignment="1">
      <alignment horizontal="center"/>
    </xf>
    <xf numFmtId="177" fontId="7" fillId="0" borderId="0" xfId="20" applyNumberFormat="1" applyFill="1" applyAlignment="1">
      <alignment horizontal="center"/>
    </xf>
    <xf numFmtId="177" fontId="0" fillId="0" borderId="0" xfId="0" applyNumberFormat="1" applyFont="1" applyFill="1" applyAlignment="1">
      <alignment horizontal="center"/>
    </xf>
    <xf numFmtId="0" fontId="3" fillId="0" borderId="0" xfId="79" applyFont="1" applyFill="1" applyAlignment="1">
      <alignment horizontal="center"/>
    </xf>
    <xf numFmtId="0" fontId="0" fillId="0" borderId="0" xfId="14" applyFont="1" applyFill="1" applyBorder="1" applyAlignment="1">
      <alignment horizontal="center" wrapText="1"/>
    </xf>
    <xf numFmtId="0" fontId="0" fillId="0" borderId="0" xfId="14" applyFont="1" applyBorder="1" applyAlignment="1">
      <alignment horizontal="center" wrapText="1"/>
    </xf>
    <xf numFmtId="176" fontId="0" fillId="0" borderId="0" xfId="0" applyNumberFormat="1" applyAlignment="1">
      <alignment horizontal="center"/>
    </xf>
    <xf numFmtId="0" fontId="0" fillId="0" borderId="0" xfId="11" applyFont="1" applyFill="1" applyAlignment="1">
      <alignment horizontal="left"/>
    </xf>
    <xf numFmtId="0" fontId="8" fillId="0" borderId="0" xfId="11" applyFont="1" applyFill="1" applyAlignment="1">
      <alignment horizontal="center"/>
    </xf>
    <xf numFmtId="0" fontId="0" fillId="0" borderId="0" xfId="0" applyFill="1" applyAlignment="1">
      <alignment horizontal="center" vertical="center"/>
    </xf>
    <xf numFmtId="0" fontId="0" fillId="0" borderId="0" xfId="0" applyFill="1" applyAlignment="1">
      <alignment horizontal="center" wrapText="1"/>
    </xf>
    <xf numFmtId="180" fontId="0" fillId="0" borderId="0" xfId="0" applyNumberFormat="1" applyAlignment="1">
      <alignment horizontal="center"/>
    </xf>
    <xf numFmtId="177" fontId="0" fillId="0" borderId="0" xfId="11" applyNumberFormat="1" applyFont="1" applyFill="1" applyAlignment="1">
      <alignment horizontal="center"/>
    </xf>
    <xf numFmtId="178" fontId="0" fillId="0" borderId="0" xfId="78" applyNumberFormat="1" applyFont="1" applyFill="1" applyAlignment="1">
      <alignment horizontal="center"/>
    </xf>
    <xf numFmtId="0" fontId="8" fillId="0" borderId="0" xfId="79" applyFont="1" applyFill="1" applyAlignment="1">
      <alignment horizontal="center"/>
    </xf>
    <xf numFmtId="0" fontId="10" fillId="0" borderId="0" xfId="166">
      <alignment vertical="center"/>
    </xf>
    <xf numFmtId="0" fontId="11" fillId="0" borderId="0" xfId="166" applyFont="1">
      <alignment vertical="center"/>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3" fillId="0" borderId="0" xfId="166" applyFont="1" applyAlignment="1">
      <alignment vertical="center" wrapText="1"/>
    </xf>
    <xf numFmtId="0" fontId="11" fillId="7" borderId="5" xfId="0" applyFont="1" applyFill="1" applyBorder="1" applyAlignment="1">
      <alignment horizontal="center" wrapText="1"/>
    </xf>
    <xf numFmtId="0" fontId="11" fillId="4" borderId="6" xfId="166" applyFont="1" applyFill="1" applyBorder="1" applyAlignment="1">
      <alignment horizontal="center" vertical="center"/>
    </xf>
    <xf numFmtId="0" fontId="11" fillId="4" borderId="5" xfId="166" applyFont="1" applyFill="1" applyBorder="1" applyAlignment="1">
      <alignment horizontal="center" vertical="center"/>
    </xf>
    <xf numFmtId="0" fontId="11" fillId="7" borderId="0" xfId="0" applyFont="1" applyFill="1" applyBorder="1" applyAlignment="1">
      <alignment horizontal="center" wrapText="1"/>
    </xf>
    <xf numFmtId="0" fontId="14" fillId="4" borderId="5" xfId="166" applyFont="1" applyFill="1" applyBorder="1" applyAlignment="1">
      <alignment horizontal="center" vertical="center"/>
    </xf>
    <xf numFmtId="0" fontId="11" fillId="0" borderId="8" xfId="166" applyFont="1" applyFill="1" applyBorder="1" applyAlignment="1">
      <alignment vertical="center" wrapText="1"/>
    </xf>
    <xf numFmtId="0" fontId="0" fillId="0" borderId="5" xfId="0" applyBorder="1" applyAlignment="1">
      <alignment horizontal="justify" vertical="center" wrapText="1"/>
    </xf>
    <xf numFmtId="0" fontId="11" fillId="0" borderId="5" xfId="166" applyFont="1" applyBorder="1" applyAlignment="1">
      <alignment vertical="center" wrapText="1"/>
    </xf>
    <xf numFmtId="0" fontId="11" fillId="0" borderId="5" xfId="166" applyFont="1" applyFill="1" applyBorder="1" applyAlignment="1">
      <alignment vertical="center" wrapText="1"/>
    </xf>
    <xf numFmtId="0" fontId="11" fillId="0" borderId="5" xfId="166" applyFont="1" applyBorder="1">
      <alignment vertical="center"/>
    </xf>
    <xf numFmtId="0" fontId="10" fillId="0" borderId="5" xfId="166" applyBorder="1">
      <alignment vertical="center"/>
    </xf>
    <xf numFmtId="0" fontId="11" fillId="0" borderId="8" xfId="0" applyFont="1" applyFill="1" applyBorder="1" applyAlignment="1">
      <alignment wrapText="1"/>
    </xf>
    <xf numFmtId="0" fontId="11" fillId="0" borderId="5" xfId="0" applyFont="1" applyFill="1" applyBorder="1" applyAlignment="1">
      <alignment wrapText="1"/>
    </xf>
    <xf numFmtId="0" fontId="12" fillId="0" borderId="8" xfId="0" applyFont="1" applyFill="1" applyBorder="1" applyAlignment="1">
      <alignment horizontal="left" wrapText="1"/>
    </xf>
    <xf numFmtId="0" fontId="10" fillId="0" borderId="0" xfId="166" applyFill="1">
      <alignment vertical="center"/>
    </xf>
    <xf numFmtId="0" fontId="12" fillId="0" borderId="8" xfId="0" applyFont="1" applyFill="1" applyBorder="1" applyAlignment="1">
      <alignment horizontal="center" wrapText="1"/>
    </xf>
    <xf numFmtId="0" fontId="11" fillId="0" borderId="5" xfId="0" applyFont="1" applyFill="1" applyBorder="1" applyAlignment="1">
      <alignment horizontal="center" wrapText="1"/>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1" fillId="0" borderId="5" xfId="0" applyFont="1" applyFill="1" applyBorder="1" applyAlignment="1">
      <alignment horizontal="center" vertical="top" wrapText="1"/>
    </xf>
    <xf numFmtId="0" fontId="15" fillId="0" borderId="5" xfId="0" applyFont="1" applyFill="1" applyBorder="1" applyAlignment="1">
      <alignment horizontal="center" wrapText="1"/>
    </xf>
    <xf numFmtId="0" fontId="16" fillId="0" borderId="5" xfId="0" applyFont="1" applyFill="1" applyBorder="1" applyAlignment="1">
      <alignment wrapText="1"/>
    </xf>
    <xf numFmtId="0" fontId="17" fillId="0" borderId="5" xfId="0" applyFont="1" applyFill="1" applyBorder="1" applyAlignment="1">
      <alignment horizontal="center" wrapText="1"/>
    </xf>
    <xf numFmtId="0" fontId="11" fillId="4" borderId="5" xfId="166" applyFont="1" applyFill="1" applyBorder="1">
      <alignment vertical="center"/>
    </xf>
    <xf numFmtId="0" fontId="11" fillId="8" borderId="5" xfId="166" applyFont="1" applyFill="1" applyBorder="1" applyAlignment="1">
      <alignment horizontal="center" vertical="center"/>
    </xf>
    <xf numFmtId="0" fontId="11" fillId="0" borderId="5" xfId="166" applyFont="1" applyFill="1" applyBorder="1" applyAlignment="1">
      <alignment vertical="center"/>
    </xf>
    <xf numFmtId="0" fontId="0" fillId="0" borderId="6" xfId="139" applyFont="1" applyFill="1" applyBorder="1" applyAlignment="1">
      <alignment horizontal="justify" vertical="center" wrapText="1"/>
    </xf>
    <xf numFmtId="0" fontId="12" fillId="7" borderId="0" xfId="0" applyFont="1" applyFill="1" applyBorder="1" applyAlignment="1">
      <alignment wrapText="1"/>
    </xf>
    <xf numFmtId="0" fontId="12" fillId="7" borderId="4" xfId="0" applyFont="1" applyFill="1" applyBorder="1" applyAlignment="1">
      <alignment wrapText="1"/>
    </xf>
    <xf numFmtId="0" fontId="11" fillId="0" borderId="8" xfId="166" applyFont="1" applyBorder="1" applyAlignment="1">
      <alignment vertical="center" wrapText="1"/>
    </xf>
    <xf numFmtId="0" fontId="14" fillId="0" borderId="5" xfId="166" applyFont="1" applyBorder="1" applyAlignment="1">
      <alignment vertical="center" wrapText="1"/>
    </xf>
    <xf numFmtId="0" fontId="11" fillId="0" borderId="5" xfId="166" applyFont="1" applyFill="1" applyBorder="1">
      <alignment vertical="center"/>
    </xf>
    <xf numFmtId="0" fontId="11" fillId="0" borderId="0" xfId="166" applyFont="1" applyFill="1">
      <alignment vertical="center"/>
    </xf>
    <xf numFmtId="0" fontId="14" fillId="0" borderId="5" xfId="166" applyFont="1" applyFill="1" applyBorder="1" applyAlignment="1">
      <alignment vertical="center" wrapText="1"/>
    </xf>
    <xf numFmtId="0" fontId="18" fillId="0" borderId="5" xfId="42" applyFont="1" applyBorder="1" applyAlignment="1">
      <alignment vertical="center" wrapText="1"/>
    </xf>
    <xf numFmtId="0" fontId="11" fillId="0" borderId="0" xfId="166" applyFont="1" applyAlignment="1">
      <alignment horizontal="center" vertical="center"/>
    </xf>
    <xf numFmtId="0" fontId="11" fillId="0" borderId="5" xfId="166" applyFont="1" applyFill="1" applyBorder="1" applyAlignment="1">
      <alignment horizontal="center" vertical="center" wrapText="1"/>
    </xf>
    <xf numFmtId="0" fontId="14" fillId="0" borderId="5" xfId="166" applyFont="1" applyFill="1" applyBorder="1" applyAlignment="1">
      <alignment horizontal="center" vertical="center" wrapText="1"/>
    </xf>
    <xf numFmtId="0" fontId="11" fillId="0" borderId="5" xfId="166" applyFont="1" applyFill="1" applyBorder="1" applyAlignment="1">
      <alignment horizontal="center" vertical="center"/>
    </xf>
    <xf numFmtId="0" fontId="18" fillId="0" borderId="5" xfId="42" applyFont="1" applyBorder="1" applyAlignment="1">
      <alignment horizontal="left" vertical="center" wrapText="1"/>
    </xf>
    <xf numFmtId="0" fontId="11" fillId="9" borderId="5" xfId="166" applyFont="1" applyFill="1" applyBorder="1" applyAlignment="1">
      <alignment horizontal="center" vertical="center"/>
    </xf>
    <xf numFmtId="0" fontId="0" fillId="0" borderId="0" xfId="166" applyFont="1">
      <alignment vertical="center"/>
    </xf>
    <xf numFmtId="0" fontId="11" fillId="0" borderId="0" xfId="166" applyFont="1" applyAlignment="1">
      <alignment horizontal="left" vertical="center" wrapText="1"/>
    </xf>
    <xf numFmtId="0" fontId="12" fillId="7" borderId="5" xfId="0" applyFont="1" applyFill="1" applyBorder="1" applyAlignment="1">
      <alignment horizontal="center" wrapText="1"/>
    </xf>
    <xf numFmtId="0" fontId="11" fillId="4" borderId="6" xfId="166" applyFont="1" applyFill="1" applyBorder="1" applyAlignment="1">
      <alignment horizontal="center" vertical="center" wrapText="1"/>
    </xf>
    <xf numFmtId="0" fontId="12" fillId="4" borderId="6" xfId="166" applyFont="1" applyFill="1" applyBorder="1" applyAlignment="1">
      <alignment horizontal="left" vertical="center" wrapText="1"/>
    </xf>
    <xf numFmtId="0" fontId="12" fillId="4" borderId="8" xfId="166" applyFont="1" applyFill="1" applyBorder="1" applyAlignment="1">
      <alignment horizontal="left" vertical="center" wrapText="1"/>
    </xf>
    <xf numFmtId="0" fontId="11" fillId="0" borderId="5" xfId="166" applyFont="1" applyBorder="1" applyAlignment="1">
      <alignment vertical="center"/>
    </xf>
    <xf numFmtId="0" fontId="11" fillId="0" borderId="5" xfId="166" applyFont="1" applyBorder="1" applyAlignment="1">
      <alignment horizontal="left" vertical="center" wrapText="1"/>
    </xf>
    <xf numFmtId="0" fontId="18" fillId="0" borderId="0" xfId="0" applyFont="1"/>
    <xf numFmtId="0" fontId="14" fillId="0" borderId="5" xfId="0" applyFont="1" applyBorder="1" applyAlignment="1">
      <alignment horizontal="left" vertical="center" wrapText="1"/>
    </xf>
    <xf numFmtId="9" fontId="11" fillId="0" borderId="5" xfId="166" applyNumberFormat="1" applyFont="1" applyBorder="1" applyAlignment="1">
      <alignment horizontal="left" vertical="center"/>
    </xf>
    <xf numFmtId="0" fontId="11" fillId="0" borderId="5" xfId="0" applyFont="1" applyBorder="1" applyAlignment="1">
      <alignment horizontal="left" vertical="center" wrapText="1"/>
    </xf>
    <xf numFmtId="0" fontId="11" fillId="0" borderId="5" xfId="166" applyFont="1" applyFill="1" applyBorder="1" applyAlignment="1">
      <alignment horizontal="left" vertical="center" wrapText="1"/>
    </xf>
    <xf numFmtId="0" fontId="0" fillId="0" borderId="5" xfId="166" applyFont="1" applyFill="1" applyBorder="1" applyAlignment="1">
      <alignment horizontal="left" vertical="center" wrapText="1"/>
    </xf>
    <xf numFmtId="0" fontId="11" fillId="0" borderId="5" xfId="0" applyFont="1" applyFill="1" applyBorder="1" applyAlignment="1">
      <alignment horizontal="left" wrapText="1"/>
    </xf>
    <xf numFmtId="0" fontId="11" fillId="0" borderId="5" xfId="0" applyFont="1" applyBorder="1" applyAlignment="1">
      <alignment horizontal="left" wrapText="1"/>
    </xf>
    <xf numFmtId="0" fontId="15" fillId="0" borderId="5" xfId="0" applyFont="1" applyFill="1" applyBorder="1" applyAlignment="1">
      <alignment horizontal="left" wrapText="1"/>
    </xf>
    <xf numFmtId="0" fontId="10" fillId="0" borderId="0" xfId="166" applyAlignment="1">
      <alignment horizontal="left" vertical="center"/>
    </xf>
    <xf numFmtId="0" fontId="11" fillId="0" borderId="0" xfId="166" applyFont="1" applyAlignment="1">
      <alignment horizontal="left" vertical="center"/>
    </xf>
    <xf numFmtId="0" fontId="12" fillId="4" borderId="6" xfId="166" applyFont="1" applyFill="1" applyBorder="1" applyAlignment="1">
      <alignment horizontal="center" vertical="center" wrapText="1"/>
    </xf>
    <xf numFmtId="0" fontId="12" fillId="4" borderId="12" xfId="166" applyFont="1" applyFill="1" applyBorder="1" applyAlignment="1">
      <alignment horizontal="center" vertical="center" wrapText="1"/>
    </xf>
    <xf numFmtId="0" fontId="11" fillId="9" borderId="5" xfId="166" applyFont="1" applyFill="1" applyBorder="1">
      <alignment vertical="center"/>
    </xf>
    <xf numFmtId="0" fontId="11" fillId="9" borderId="5" xfId="166" applyFont="1" applyFill="1" applyBorder="1" applyAlignment="1">
      <alignment vertical="center" wrapText="1"/>
    </xf>
    <xf numFmtId="0" fontId="11" fillId="9" borderId="5" xfId="166" applyFont="1" applyFill="1" applyBorder="1" applyAlignment="1">
      <alignment horizontal="center" vertical="center" wrapText="1"/>
    </xf>
    <xf numFmtId="0" fontId="14" fillId="0" borderId="5" xfId="166" applyFont="1" applyBorder="1">
      <alignment vertical="center"/>
    </xf>
    <xf numFmtId="0" fontId="0"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5" xfId="166" applyFont="1" applyFill="1" applyBorder="1" applyAlignment="1">
      <alignment vertical="center" wrapText="1"/>
    </xf>
    <xf numFmtId="0" fontId="14" fillId="0" borderId="5" xfId="166" applyFont="1" applyFill="1" applyBorder="1" applyAlignment="1">
      <alignment horizontal="left" vertical="center" wrapText="1"/>
    </xf>
    <xf numFmtId="0" fontId="11" fillId="0" borderId="5" xfId="166" applyFont="1" applyBorder="1" applyAlignment="1">
      <alignment horizontal="left" vertical="center"/>
    </xf>
    <xf numFmtId="0" fontId="11" fillId="9" borderId="5" xfId="166" applyFont="1" applyFill="1" applyBorder="1" applyAlignment="1">
      <alignment horizontal="left" vertical="center"/>
    </xf>
    <xf numFmtId="0" fontId="11" fillId="9" borderId="5" xfId="0" applyFont="1" applyFill="1" applyBorder="1" applyAlignment="1">
      <alignment horizontal="left" wrapText="1"/>
    </xf>
    <xf numFmtId="0" fontId="11" fillId="9" borderId="5" xfId="0" applyFont="1" applyFill="1" applyBorder="1" applyAlignment="1">
      <alignment horizontal="center" vertical="center" wrapText="1"/>
    </xf>
    <xf numFmtId="0" fontId="11" fillId="9" borderId="5" xfId="0" applyFont="1" applyFill="1" applyBorder="1" applyAlignment="1">
      <alignment horizontal="left" vertical="center" wrapText="1"/>
    </xf>
    <xf numFmtId="0" fontId="0" fillId="0" borderId="5" xfId="0" applyBorder="1" applyAlignment="1">
      <alignment vertical="center" wrapText="1"/>
    </xf>
    <xf numFmtId="0" fontId="0" fillId="0" borderId="5" xfId="0" applyFont="1" applyBorder="1" applyAlignment="1">
      <alignment vertical="center" wrapText="1"/>
    </xf>
    <xf numFmtId="0" fontId="11" fillId="0" borderId="5" xfId="0" applyFont="1" applyBorder="1" applyAlignment="1">
      <alignment vertical="center" wrapText="1"/>
    </xf>
    <xf numFmtId="0" fontId="0" fillId="0" borderId="5" xfId="166" applyFont="1" applyBorder="1" applyAlignment="1">
      <alignment horizontal="left" vertical="center" wrapText="1"/>
    </xf>
    <xf numFmtId="0" fontId="11" fillId="0" borderId="11" xfId="166" applyFont="1" applyBorder="1" applyAlignment="1">
      <alignment horizontal="left" vertical="center" wrapText="1"/>
    </xf>
    <xf numFmtId="0" fontId="11" fillId="9" borderId="5" xfId="166" applyFont="1" applyFill="1" applyBorder="1" applyAlignment="1">
      <alignment horizontal="left" vertical="center" wrapText="1"/>
    </xf>
    <xf numFmtId="0" fontId="0" fillId="9" borderId="5" xfId="166" applyFont="1" applyFill="1" applyBorder="1">
      <alignment vertical="center"/>
    </xf>
    <xf numFmtId="0" fontId="0" fillId="9" borderId="5" xfId="166" applyFont="1" applyFill="1" applyBorder="1" applyAlignment="1">
      <alignment vertical="center" wrapText="1"/>
    </xf>
    <xf numFmtId="0" fontId="12" fillId="4" borderId="8" xfId="166" applyFont="1" applyFill="1" applyBorder="1" applyAlignment="1">
      <alignment horizontal="center" vertical="center" wrapText="1"/>
    </xf>
    <xf numFmtId="0" fontId="12" fillId="4" borderId="12" xfId="166" applyFont="1" applyFill="1" applyBorder="1" applyAlignment="1">
      <alignment vertical="center" wrapText="1"/>
    </xf>
    <xf numFmtId="0" fontId="12" fillId="4" borderId="13" xfId="166" applyFont="1" applyFill="1" applyBorder="1" applyAlignment="1">
      <alignment vertical="center" wrapText="1"/>
    </xf>
    <xf numFmtId="0" fontId="11" fillId="0" borderId="5" xfId="0" applyFont="1" applyFill="1" applyBorder="1" applyAlignment="1">
      <alignment horizontal="center" vertical="center" wrapText="1"/>
    </xf>
    <xf numFmtId="0" fontId="18" fillId="0" borderId="0" xfId="0" applyFont="1" applyAlignment="1">
      <alignment horizontal="center" vertical="center"/>
    </xf>
    <xf numFmtId="0" fontId="11" fillId="0" borderId="5" xfId="0" applyFont="1" applyFill="1" applyBorder="1" applyAlignment="1">
      <alignment horizontal="left" vertical="center" wrapText="1"/>
    </xf>
    <xf numFmtId="0" fontId="11" fillId="0" borderId="5" xfId="166" applyFont="1" applyFill="1" applyBorder="1" applyAlignment="1">
      <alignment horizontal="left" vertical="center"/>
    </xf>
    <xf numFmtId="0" fontId="11" fillId="0" borderId="5" xfId="166" applyFont="1" applyBorder="1" applyAlignment="1">
      <alignment horizontal="center" vertical="center" wrapText="1"/>
    </xf>
    <xf numFmtId="0" fontId="11" fillId="0" borderId="5" xfId="0" applyFont="1" applyBorder="1" applyAlignment="1">
      <alignment horizontal="center" wrapText="1"/>
    </xf>
    <xf numFmtId="0" fontId="0" fillId="0" borderId="5" xfId="166" applyFont="1" applyBorder="1" applyAlignment="1">
      <alignment vertical="center" wrapText="1"/>
    </xf>
    <xf numFmtId="0" fontId="11" fillId="7" borderId="5" xfId="0" applyFont="1" applyFill="1" applyBorder="1" applyAlignment="1">
      <alignment horizontal="left" wrapText="1"/>
    </xf>
    <xf numFmtId="0" fontId="11" fillId="0" borderId="0" xfId="166" applyFont="1" applyFill="1" applyAlignment="1">
      <alignment horizontal="left" vertical="center" wrapText="1"/>
    </xf>
    <xf numFmtId="0" fontId="11" fillId="9" borderId="0" xfId="166" applyFont="1" applyFill="1" applyAlignment="1">
      <alignment vertical="center" wrapText="1"/>
    </xf>
    <xf numFmtId="0" fontId="11" fillId="9" borderId="5" xfId="166" applyFont="1" applyFill="1" applyBorder="1" applyAlignment="1"/>
    <xf numFmtId="0" fontId="12" fillId="4" borderId="13" xfId="166" applyFont="1" applyFill="1" applyBorder="1" applyAlignment="1">
      <alignment horizontal="center" vertical="center" wrapText="1"/>
    </xf>
    <xf numFmtId="0" fontId="11" fillId="0" borderId="5" xfId="166" applyFont="1" applyFill="1" applyBorder="1" applyAlignment="1">
      <alignment horizontal="center" wrapText="1"/>
    </xf>
    <xf numFmtId="0" fontId="12" fillId="4" borderId="5" xfId="166" applyFont="1" applyFill="1" applyBorder="1" applyAlignment="1">
      <alignment horizontal="center" vertical="center"/>
    </xf>
    <xf numFmtId="0" fontId="10" fillId="0" borderId="5" xfId="166" applyBorder="1" applyAlignment="1">
      <alignment horizontal="left" vertical="center"/>
    </xf>
    <xf numFmtId="0" fontId="10" fillId="0" borderId="0" xfId="166" applyAlignment="1">
      <alignment horizontal="center" vertical="center"/>
    </xf>
    <xf numFmtId="0" fontId="11" fillId="0" borderId="5" xfId="166" applyFont="1" applyBorder="1" applyAlignment="1">
      <alignment horizontal="center" vertical="center"/>
    </xf>
    <xf numFmtId="0" fontId="11" fillId="0" borderId="5" xfId="0" applyFont="1" applyBorder="1" applyAlignment="1">
      <alignment horizontal="center" vertical="center" wrapText="1"/>
    </xf>
    <xf numFmtId="14" fontId="0" fillId="0" borderId="0" xfId="0" applyNumberFormat="1" applyAlignment="1">
      <alignment horizontal="left"/>
    </xf>
    <xf numFmtId="14" fontId="0" fillId="0" borderId="0" xfId="0" applyNumberFormat="1"/>
    <xf numFmtId="0" fontId="0" fillId="0" borderId="0" xfId="0" applyAlignment="1">
      <alignment wrapText="1"/>
    </xf>
    <xf numFmtId="14" fontId="0" fillId="0" borderId="0" xfId="0" applyNumberFormat="1" applyFont="1"/>
    <xf numFmtId="0" fontId="0" fillId="0" borderId="0" xfId="0" applyFont="1" applyAlignment="1">
      <alignment horizontal="left"/>
    </xf>
    <xf numFmtId="0" fontId="0" fillId="0" borderId="0" xfId="0" applyFont="1"/>
    <xf numFmtId="0" fontId="0" fillId="0" borderId="0" xfId="0" applyFont="1" applyAlignment="1">
      <alignment wrapText="1"/>
    </xf>
    <xf numFmtId="14" fontId="43" fillId="0" borderId="0" xfId="0" applyNumberFormat="1" applyFont="1"/>
    <xf numFmtId="0" fontId="43" fillId="0" borderId="0" xfId="0" applyFont="1"/>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43" fillId="0" borderId="0" xfId="0" applyFont="1" applyFill="1" applyBorder="1" applyAlignment="1">
      <alignment vertical="center" wrapText="1"/>
    </xf>
    <xf numFmtId="179" fontId="0" fillId="37" borderId="0" xfId="0" applyNumberFormat="1" applyFont="1" applyFill="1" applyBorder="1" applyAlignment="1">
      <alignment vertical="center" wrapText="1"/>
    </xf>
    <xf numFmtId="0" fontId="0" fillId="37" borderId="0" xfId="0" applyFont="1" applyFill="1" applyBorder="1" applyAlignment="1">
      <alignment vertical="center" wrapText="1"/>
    </xf>
    <xf numFmtId="0" fontId="43" fillId="0" borderId="0" xfId="0" applyFont="1" applyAlignment="1">
      <alignment wrapText="1"/>
    </xf>
    <xf numFmtId="178"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8" fontId="0" fillId="0" borderId="0" xfId="0" applyNumberFormat="1" applyFont="1" applyFill="1" applyAlignment="1"/>
    <xf numFmtId="0" fontId="0" fillId="0" borderId="0" xfId="0" applyAlignment="1">
      <alignment horizontal="left"/>
    </xf>
    <xf numFmtId="0" fontId="11" fillId="0" borderId="5" xfId="0" applyFont="1" applyFill="1" applyBorder="1" applyAlignment="1">
      <alignment horizontal="left" wrapText="1"/>
    </xf>
    <xf numFmtId="0" fontId="11" fillId="9" borderId="9" xfId="166" applyFont="1" applyFill="1" applyBorder="1" applyAlignment="1">
      <alignment horizontal="left" vertical="center"/>
    </xf>
    <xf numFmtId="0" fontId="11" fillId="9" borderId="11" xfId="166" applyFont="1" applyFill="1" applyBorder="1" applyAlignment="1">
      <alignment horizontal="left" vertical="center"/>
    </xf>
    <xf numFmtId="0" fontId="11" fillId="0" borderId="5" xfId="0" applyFont="1" applyFill="1" applyBorder="1" applyAlignment="1">
      <alignment horizontal="center" wrapText="1"/>
    </xf>
    <xf numFmtId="0" fontId="11" fillId="4" borderId="6" xfId="166" applyFont="1" applyFill="1" applyBorder="1" applyAlignment="1">
      <alignment horizontal="center" vertical="center"/>
    </xf>
    <xf numFmtId="0" fontId="11" fillId="4" borderId="8" xfId="166" applyFont="1" applyFill="1" applyBorder="1" applyAlignment="1">
      <alignment horizontal="center" vertical="center"/>
    </xf>
    <xf numFmtId="0" fontId="11" fillId="0" borderId="5" xfId="0" applyFont="1" applyFill="1" applyBorder="1" applyAlignment="1">
      <alignment wrapText="1"/>
    </xf>
    <xf numFmtId="0" fontId="11" fillId="0" borderId="9" xfId="0" applyFont="1" applyFill="1" applyBorder="1" applyAlignment="1">
      <alignment horizontal="left" wrapText="1"/>
    </xf>
    <xf numFmtId="0" fontId="11" fillId="0" borderId="11" xfId="0" applyFont="1" applyFill="1" applyBorder="1" applyAlignment="1">
      <alignment horizontal="left" wrapText="1"/>
    </xf>
    <xf numFmtId="0" fontId="11" fillId="4" borderId="6" xfId="166" applyFont="1" applyFill="1" applyBorder="1" applyAlignment="1">
      <alignment horizontal="center" vertical="center" wrapText="1"/>
    </xf>
    <xf numFmtId="0" fontId="11" fillId="4" borderId="7" xfId="166" applyFont="1" applyFill="1" applyBorder="1" applyAlignment="1">
      <alignment horizontal="center" vertical="center" wrapText="1"/>
    </xf>
    <xf numFmtId="0" fontId="11" fillId="4" borderId="8" xfId="166" applyFont="1" applyFill="1" applyBorder="1" applyAlignment="1">
      <alignment horizontal="center" vertical="center" wrapText="1"/>
    </xf>
    <xf numFmtId="0" fontId="11" fillId="0" borderId="9" xfId="0" applyFont="1" applyBorder="1" applyAlignment="1">
      <alignment horizontal="left" wrapText="1"/>
    </xf>
    <xf numFmtId="0" fontId="11" fillId="0" borderId="11" xfId="0" applyFont="1" applyBorder="1" applyAlignment="1">
      <alignment horizontal="left" wrapText="1"/>
    </xf>
    <xf numFmtId="0" fontId="11" fillId="8" borderId="6" xfId="166" applyFont="1" applyFill="1" applyBorder="1" applyAlignment="1">
      <alignment horizontal="center" vertical="center"/>
    </xf>
    <xf numFmtId="0" fontId="11" fillId="8" borderId="8" xfId="166" applyFont="1" applyFill="1" applyBorder="1" applyAlignment="1">
      <alignment horizontal="center" vertical="center"/>
    </xf>
    <xf numFmtId="0" fontId="11" fillId="9" borderId="9" xfId="166" applyFont="1" applyFill="1" applyBorder="1" applyAlignment="1">
      <alignment horizontal="left" vertical="center" wrapText="1"/>
    </xf>
    <xf numFmtId="0" fontId="11" fillId="9" borderId="11" xfId="166" applyFont="1" applyFill="1" applyBorder="1" applyAlignment="1">
      <alignment horizontal="left" vertical="center" wrapText="1"/>
    </xf>
    <xf numFmtId="0" fontId="11" fillId="0" borderId="9" xfId="0" applyFont="1" applyFill="1" applyBorder="1" applyAlignment="1">
      <alignment horizontal="center" wrapText="1"/>
    </xf>
    <xf numFmtId="0" fontId="11" fillId="0" borderId="11" xfId="0" applyFont="1" applyFill="1" applyBorder="1" applyAlignment="1">
      <alignment horizontal="center" wrapText="1"/>
    </xf>
    <xf numFmtId="0" fontId="11" fillId="9" borderId="9" xfId="166" applyFont="1" applyFill="1" applyBorder="1" applyAlignment="1">
      <alignment horizontal="center" vertical="center"/>
    </xf>
    <xf numFmtId="0" fontId="11" fillId="9" borderId="11" xfId="166" applyFont="1" applyFill="1" applyBorder="1" applyAlignment="1">
      <alignment horizontal="center" vertical="center"/>
    </xf>
    <xf numFmtId="0" fontId="11" fillId="0" borderId="5" xfId="0" applyFont="1" applyFill="1" applyBorder="1" applyAlignment="1">
      <alignment vertical="top" wrapText="1"/>
    </xf>
    <xf numFmtId="0" fontId="11" fillId="0" borderId="5" xfId="0" applyFont="1" applyFill="1" applyBorder="1" applyAlignment="1"/>
    <xf numFmtId="0" fontId="11" fillId="7" borderId="9" xfId="0" applyFont="1" applyFill="1" applyBorder="1" applyAlignment="1">
      <alignment horizontal="center" wrapText="1"/>
    </xf>
    <xf numFmtId="0" fontId="11" fillId="7" borderId="10" xfId="0" applyFont="1" applyFill="1" applyBorder="1" applyAlignment="1">
      <alignment horizontal="center" wrapText="1"/>
    </xf>
    <xf numFmtId="0" fontId="10" fillId="0" borderId="9" xfId="166" applyBorder="1" applyAlignment="1">
      <alignment horizontal="center" vertical="center"/>
    </xf>
    <xf numFmtId="0" fontId="10" fillId="0" borderId="10" xfId="166" applyBorder="1" applyAlignment="1">
      <alignment horizontal="center" vertical="center"/>
    </xf>
    <xf numFmtId="0" fontId="10" fillId="0" borderId="11" xfId="166" applyBorder="1" applyAlignment="1">
      <alignment horizontal="center" vertical="center"/>
    </xf>
    <xf numFmtId="0" fontId="11" fillId="0" borderId="8" xfId="0" applyFont="1" applyFill="1" applyBorder="1" applyAlignment="1">
      <alignment vertical="top" wrapText="1"/>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1" fillId="4" borderId="7" xfId="166" applyFont="1" applyFill="1" applyBorder="1" applyAlignment="1">
      <alignment horizontal="center" vertical="center"/>
    </xf>
    <xf numFmtId="0" fontId="9" fillId="0" borderId="0" xfId="0" applyFont="1" applyAlignment="1">
      <alignment horizontal="left" wrapText="1"/>
    </xf>
    <xf numFmtId="0" fontId="0" fillId="0" borderId="0" xfId="0" applyAlignment="1">
      <alignment horizontal="left"/>
    </xf>
    <xf numFmtId="0" fontId="0" fillId="5"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186">
    <cellStyle name="20% - Accent1 2" xfId="25"/>
    <cellStyle name="20% - Accent1 2 2" xfId="32"/>
    <cellStyle name="20% - Accent1 2_UMi-70GHz" xfId="33"/>
    <cellStyle name="20% - Accent1 3" xfId="17"/>
    <cellStyle name="20% - Accent2 2" xfId="13"/>
    <cellStyle name="20% - Accent2 2 2" xfId="7"/>
    <cellStyle name="20% - Accent2 2_UMi-70GHz" xfId="30"/>
    <cellStyle name="20% - Accent2 3" xfId="34"/>
    <cellStyle name="20% - Accent3 2" xfId="16"/>
    <cellStyle name="20% - Accent3 2 2" xfId="28"/>
    <cellStyle name="20% - Accent3 2_UMi-70GHz" xfId="21"/>
    <cellStyle name="20% - Accent3 3" xfId="36"/>
    <cellStyle name="20% - Accent4 2" xfId="39"/>
    <cellStyle name="20% - Accent4 2 2" xfId="41"/>
    <cellStyle name="20% - Accent4 2_UMi-70GHz" xfId="43"/>
    <cellStyle name="20% - Accent4 3" xfId="45"/>
    <cellStyle name="20% - Accent5 2" xfId="47"/>
    <cellStyle name="20% - Accent5 2 2" xfId="49"/>
    <cellStyle name="20% - Accent5 2_UMi-70GHz" xfId="1"/>
    <cellStyle name="20% - Accent5 3" xfId="51"/>
    <cellStyle name="20% - Accent6 2" xfId="53"/>
    <cellStyle name="20% - Accent6 2 2" xfId="56"/>
    <cellStyle name="20% - Accent6 2_UMi-70GHz" xfId="57"/>
    <cellStyle name="20% - Accent6 3" xfId="59"/>
    <cellStyle name="20% - 강조색1 2" xfId="61"/>
    <cellStyle name="20% - 강조색1 3" xfId="62"/>
    <cellStyle name="20% - 강조색2 2" xfId="63"/>
    <cellStyle name="20% - 강조색2 3" xfId="64"/>
    <cellStyle name="20% - 강조색3 2" xfId="8"/>
    <cellStyle name="20% - 강조색3 3" xfId="5"/>
    <cellStyle name="20% - 강조색4 2" xfId="65"/>
    <cellStyle name="20% - 강조색4 3" xfId="66"/>
    <cellStyle name="20% - 강조색5 2" xfId="67"/>
    <cellStyle name="20% - 강조색5 3" xfId="68"/>
    <cellStyle name="20% - 강조색6 2" xfId="69"/>
    <cellStyle name="20% - 강조색6 3" xfId="70"/>
    <cellStyle name="20% - 强调文字颜色 1 2" xfId="72"/>
    <cellStyle name="20% - 强调文字颜色 1 3" xfId="24"/>
    <cellStyle name="20% - 强调文字颜色 1 3 2" xfId="31"/>
    <cellStyle name="20% - 强调文字颜色 2 2" xfId="73"/>
    <cellStyle name="20% - 强调文字颜色 2 3" xfId="12"/>
    <cellStyle name="20% - 强调文字颜色 2 3 2" xfId="6"/>
    <cellStyle name="20% - 强调文字颜色 3 2" xfId="74"/>
    <cellStyle name="20% - 强调文字颜色 3 3" xfId="15"/>
    <cellStyle name="20% - 强调文字颜色 3 3 2" xfId="27"/>
    <cellStyle name="20% - 强调文字颜色 4 2" xfId="76"/>
    <cellStyle name="20% - 强调文字颜色 4 3" xfId="38"/>
    <cellStyle name="20% - 强调文字颜色 4 3 2" xfId="40"/>
    <cellStyle name="20% - 强调文字颜色 5 2" xfId="77"/>
    <cellStyle name="20% - 强调文字颜色 5 3" xfId="46"/>
    <cellStyle name="20% - 强调文字颜色 5 3 2" xfId="48"/>
    <cellStyle name="20% - 强调文字颜色 6 2" xfId="78"/>
    <cellStyle name="20% - 强调文字颜色 6 2 2" xfId="79"/>
    <cellStyle name="20% - 强调文字颜色 6 3" xfId="52"/>
    <cellStyle name="20% - 强调文字颜色 6 3 2" xfId="55"/>
    <cellStyle name="20% - 着色 5" xfId="20" builtinId="46"/>
    <cellStyle name="20% - 着色 5 2" xfId="80"/>
    <cellStyle name="20% - 着色 6" xfId="11" builtinId="50"/>
    <cellStyle name="40% - Accent1 2" xfId="81"/>
    <cellStyle name="40% - Accent1 2 2" xfId="82"/>
    <cellStyle name="40% - Accent1 2_UMi-70GHz" xfId="83"/>
    <cellStyle name="40% - Accent1 3" xfId="84"/>
    <cellStyle name="40% - Accent2 2" xfId="85"/>
    <cellStyle name="40% - Accent2 2 2" xfId="86"/>
    <cellStyle name="40% - Accent2 2_UMi-70GHz" xfId="87"/>
    <cellStyle name="40% - Accent2 3" xfId="29"/>
    <cellStyle name="40% - Accent3 2" xfId="88"/>
    <cellStyle name="40% - Accent3 2 2" xfId="89"/>
    <cellStyle name="40% - Accent3 2_UMi-70GHz" xfId="54"/>
    <cellStyle name="40% - Accent3 3" xfId="90"/>
    <cellStyle name="40% - Accent4 2" xfId="91"/>
    <cellStyle name="40% - Accent4 2 2" xfId="92"/>
    <cellStyle name="40% - Accent4 2_UMi-70GHz" xfId="93"/>
    <cellStyle name="40% - Accent4 3" xfId="94"/>
    <cellStyle name="40% - Accent5 2" xfId="95"/>
    <cellStyle name="40% - Accent5 2 2" xfId="96"/>
    <cellStyle name="40% - Accent5 2_UMi-70GHz" xfId="97"/>
    <cellStyle name="40% - Accent5 3" xfId="98"/>
    <cellStyle name="40% - Accent6 2" xfId="99"/>
    <cellStyle name="40% - Accent6 2 2" xfId="19"/>
    <cellStyle name="40% - Accent6 2_UMi-70GHz" xfId="100"/>
    <cellStyle name="40% - Accent6 3" xfId="101"/>
    <cellStyle name="40% - 강조색1 2" xfId="102"/>
    <cellStyle name="40% - 강조색1 3" xfId="103"/>
    <cellStyle name="40% - 강조색2 2" xfId="104"/>
    <cellStyle name="40% - 강조색2 3" xfId="105"/>
    <cellStyle name="40% - 강조색3 2" xfId="106"/>
    <cellStyle name="40% - 강조색3 3" xfId="107"/>
    <cellStyle name="40% - 강조색4 2" xfId="108"/>
    <cellStyle name="40% - 강조색4 3" xfId="109"/>
    <cellStyle name="40% - 강조색5 2" xfId="110"/>
    <cellStyle name="40% - 강조색5 3" xfId="2"/>
    <cellStyle name="40% - 강조색6 2" xfId="111"/>
    <cellStyle name="40% - 강조색6 3" xfId="113"/>
    <cellStyle name="40% - 强调文字颜色 1 2" xfId="115"/>
    <cellStyle name="40% - 强调文字颜色 1 3" xfId="117"/>
    <cellStyle name="40% - 强调文字颜色 1 3 2" xfId="118"/>
    <cellStyle name="40% - 强调文字颜色 2 2" xfId="119"/>
    <cellStyle name="40% - 强调文字颜色 2 3" xfId="120"/>
    <cellStyle name="40% - 强调文字颜色 2 3 2" xfId="121"/>
    <cellStyle name="40% - 强调文字颜色 3 2" xfId="122"/>
    <cellStyle name="40% - 强调文字颜色 3 3" xfId="123"/>
    <cellStyle name="40% - 强调文字颜色 3 3 2" xfId="124"/>
    <cellStyle name="40% - 强调文字颜色 4 2" xfId="10"/>
    <cellStyle name="40% - 强调文字颜色 4 3" xfId="125"/>
    <cellStyle name="40% - 强调文字颜色 4 3 2" xfId="22"/>
    <cellStyle name="40% - 强调文字颜色 5 2" xfId="126"/>
    <cellStyle name="40% - 强调文字颜色 5 3" xfId="127"/>
    <cellStyle name="40% - 强调文字颜色 5 3 2" xfId="128"/>
    <cellStyle name="40% - 强调文字颜色 6 2" xfId="129"/>
    <cellStyle name="40% - 强调文字颜色 6 3" xfId="130"/>
    <cellStyle name="40% - 强调文字颜色 6 3 2" xfId="131"/>
    <cellStyle name="60% - 强调文字颜色 1 2" xfId="35"/>
    <cellStyle name="60% - 强调文字颜色 2 2" xfId="44"/>
    <cellStyle name="60% - 强调文字颜色 3 2" xfId="50"/>
    <cellStyle name="60% - 强调文字颜色 4 2" xfId="58"/>
    <cellStyle name="60% - 强调文字颜色 5 2" xfId="132"/>
    <cellStyle name="60% - 强调文字颜色 6 2" xfId="133"/>
    <cellStyle name="Commentaire 2" xfId="134"/>
    <cellStyle name="Commentaire 2 2" xfId="135"/>
    <cellStyle name="Commentaire 2 2 2" xfId="9"/>
    <cellStyle name="Commentaire 2 3" xfId="60"/>
    <cellStyle name="Normal 2" xfId="136"/>
    <cellStyle name="Normal 2 2" xfId="137"/>
    <cellStyle name="Normal 2 2 2" xfId="42"/>
    <cellStyle name="Normal 2 2 2 2" xfId="138"/>
    <cellStyle name="Normal 2 2 2_UMi-70GHz" xfId="139"/>
    <cellStyle name="Normal 2 2 3" xfId="140"/>
    <cellStyle name="Normal 2 2_UMi-70GHz" xfId="141"/>
    <cellStyle name="Normal 2 3" xfId="142"/>
    <cellStyle name="Normal 2 3 2" xfId="143"/>
    <cellStyle name="Normal 2 3_UMi-70GHz" xfId="112"/>
    <cellStyle name="Normal 2 4" xfId="144"/>
    <cellStyle name="Normal 2_UMi-70GHz" xfId="145"/>
    <cellStyle name="Normal 3" xfId="146"/>
    <cellStyle name="Normal 3 2" xfId="147"/>
    <cellStyle name="Normal 3 3" xfId="148"/>
    <cellStyle name="Normal 3 3 2" xfId="149"/>
    <cellStyle name="Normal 3 3_UMi-70GHz" xfId="150"/>
    <cellStyle name="Normal 3 4" xfId="71"/>
    <cellStyle name="Normal 3_UMi-70GHz" xfId="151"/>
    <cellStyle name="Normal 4" xfId="152"/>
    <cellStyle name="Normal 4 2" xfId="153"/>
    <cellStyle name="Normal 4 2 2" xfId="154"/>
    <cellStyle name="Normal 4 2_UMi-70GHz" xfId="18"/>
    <cellStyle name="Normal 4 3" xfId="155"/>
    <cellStyle name="Normal 4_UMi-70GHz" xfId="156"/>
    <cellStyle name="TableStyleLight1" xfId="157"/>
    <cellStyle name="TableStyleLight1 2" xfId="158"/>
    <cellStyle name="标题 1 2" xfId="159"/>
    <cellStyle name="标题 2 2" xfId="160"/>
    <cellStyle name="标题 3 2" xfId="161"/>
    <cellStyle name="标题 4 2" xfId="162"/>
    <cellStyle name="标题 5" xfId="163"/>
    <cellStyle name="差 2" xfId="164"/>
    <cellStyle name="差_UMi-70GHz" xfId="165"/>
    <cellStyle name="常规" xfId="0" builtinId="0"/>
    <cellStyle name="常规 2" xfId="166"/>
    <cellStyle name="常规 3" xfId="75"/>
    <cellStyle name="常规 3 2" xfId="167"/>
    <cellStyle name="常规 4" xfId="37"/>
    <cellStyle name="好 2" xfId="168"/>
    <cellStyle name="好_UMi-70GHz" xfId="4"/>
    <cellStyle name="汇总" xfId="14" builtinId="25"/>
    <cellStyle name="汇总 2" xfId="169"/>
    <cellStyle name="计算 2" xfId="3"/>
    <cellStyle name="检查单元格 2" xfId="170"/>
    <cellStyle name="解释性文本 2" xfId="171"/>
    <cellStyle name="警告文本 2" xfId="172"/>
    <cellStyle name="链接单元格 2" xfId="173"/>
    <cellStyle name="强调文字颜色 1 2" xfId="174"/>
    <cellStyle name="强调文字颜色 2 2" xfId="175"/>
    <cellStyle name="强调文字颜色 3 2" xfId="176"/>
    <cellStyle name="强调文字颜色 4 2" xfId="177"/>
    <cellStyle name="强调文字颜色 5 2" xfId="178"/>
    <cellStyle name="强调文字颜色 6 2" xfId="179"/>
    <cellStyle name="适中 2" xfId="26"/>
    <cellStyle name="输出 2" xfId="23"/>
    <cellStyle name="输入 2" xfId="180"/>
    <cellStyle name="一般 2" xfId="114"/>
    <cellStyle name="一般 2 2" xfId="181"/>
    <cellStyle name="一般 2 3" xfId="182"/>
    <cellStyle name="一般 2_UMi-70GHz" xfId="183"/>
    <cellStyle name="一般 3" xfId="116"/>
    <cellStyle name="注释 2" xfId="184"/>
    <cellStyle name="注释 2 2" xfId="185"/>
  </cellStyles>
  <dxfs count="1">
    <dxf>
      <font>
        <color rgb="FF9C0006"/>
      </font>
      <fill>
        <patternFill patternType="solid">
          <bgColor rgb="FFFFC7CE"/>
        </patternFill>
      </fill>
    </dxf>
  </dxfs>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48</xdr:row>
      <xdr:rowOff>9525</xdr:rowOff>
    </xdr:from>
    <xdr:to>
      <xdr:col>2</xdr:col>
      <xdr:colOff>590550</xdr:colOff>
      <xdr:row>49</xdr:row>
      <xdr:rowOff>180975</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49</xdr:row>
      <xdr:rowOff>9525</xdr:rowOff>
    </xdr:from>
    <xdr:to>
      <xdr:col>2</xdr:col>
      <xdr:colOff>590550</xdr:colOff>
      <xdr:row>50</xdr:row>
      <xdr:rowOff>180975</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3442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59"/>
  <sheetViews>
    <sheetView tabSelected="1" topLeftCell="A38" workbookViewId="0">
      <selection activeCell="E49" sqref="E49"/>
    </sheetView>
  </sheetViews>
  <sheetFormatPr defaultColWidth="9.28515625" defaultRowHeight="12.75"/>
  <cols>
    <col min="2" max="2" width="13.7109375" customWidth="1"/>
    <col min="4" max="4" width="21.85546875" customWidth="1"/>
    <col min="5" max="5" width="53.42578125" customWidth="1"/>
  </cols>
  <sheetData>
    <row r="4" spans="2:5">
      <c r="B4" t="s">
        <v>0</v>
      </c>
      <c r="C4" t="s">
        <v>1</v>
      </c>
      <c r="D4" t="s">
        <v>2</v>
      </c>
      <c r="E4" t="s">
        <v>3</v>
      </c>
    </row>
    <row r="5" spans="2:5">
      <c r="B5" s="215" t="s">
        <v>4</v>
      </c>
      <c r="C5" s="49">
        <v>1</v>
      </c>
      <c r="D5" s="49" t="s">
        <v>5</v>
      </c>
      <c r="E5" s="49" t="s">
        <v>6</v>
      </c>
    </row>
    <row r="6" spans="2:5">
      <c r="B6" s="216" t="s">
        <v>7</v>
      </c>
      <c r="C6" s="49">
        <v>2</v>
      </c>
      <c r="D6" t="s">
        <v>8</v>
      </c>
      <c r="E6" t="s">
        <v>9</v>
      </c>
    </row>
    <row r="7" spans="2:5" ht="51">
      <c r="B7" s="216" t="s">
        <v>10</v>
      </c>
      <c r="C7" s="49">
        <v>3</v>
      </c>
      <c r="D7" t="s">
        <v>5</v>
      </c>
      <c r="E7" s="217" t="s">
        <v>11</v>
      </c>
    </row>
    <row r="8" spans="2:5">
      <c r="B8" s="216" t="s">
        <v>10</v>
      </c>
      <c r="C8" s="49">
        <v>4</v>
      </c>
      <c r="D8" t="s">
        <v>12</v>
      </c>
      <c r="E8" t="s">
        <v>13</v>
      </c>
    </row>
    <row r="9" spans="2:5">
      <c r="B9" s="216" t="s">
        <v>14</v>
      </c>
      <c r="C9" s="49">
        <v>6</v>
      </c>
      <c r="D9" t="s">
        <v>15</v>
      </c>
      <c r="E9" t="s">
        <v>9</v>
      </c>
    </row>
    <row r="10" spans="2:5">
      <c r="B10" s="216" t="s">
        <v>14</v>
      </c>
      <c r="C10" s="49">
        <v>7</v>
      </c>
      <c r="D10" t="s">
        <v>16</v>
      </c>
      <c r="E10" t="s">
        <v>17</v>
      </c>
    </row>
    <row r="11" spans="2:5">
      <c r="B11" s="216" t="s">
        <v>14</v>
      </c>
      <c r="C11" s="49">
        <v>8</v>
      </c>
      <c r="D11" t="s">
        <v>18</v>
      </c>
      <c r="E11" t="s">
        <v>19</v>
      </c>
    </row>
    <row r="12" spans="2:5">
      <c r="B12" s="216" t="s">
        <v>20</v>
      </c>
      <c r="C12" s="49">
        <v>9</v>
      </c>
      <c r="D12" t="s">
        <v>21</v>
      </c>
      <c r="E12" t="s">
        <v>13</v>
      </c>
    </row>
    <row r="13" spans="2:5">
      <c r="B13" s="216" t="s">
        <v>20</v>
      </c>
      <c r="C13" s="49">
        <v>10</v>
      </c>
      <c r="D13" t="s">
        <v>22</v>
      </c>
      <c r="E13" s="217" t="s">
        <v>23</v>
      </c>
    </row>
    <row r="14" spans="2:5">
      <c r="B14" s="216" t="s">
        <v>20</v>
      </c>
      <c r="C14" s="49">
        <v>11</v>
      </c>
      <c r="D14" t="s">
        <v>24</v>
      </c>
      <c r="E14" t="s">
        <v>13</v>
      </c>
    </row>
    <row r="15" spans="2:5">
      <c r="B15" s="216" t="s">
        <v>20</v>
      </c>
      <c r="C15" s="49">
        <v>12</v>
      </c>
      <c r="D15" t="s">
        <v>25</v>
      </c>
      <c r="E15" t="s">
        <v>13</v>
      </c>
    </row>
    <row r="16" spans="2:5">
      <c r="B16" s="216" t="s">
        <v>20</v>
      </c>
      <c r="C16" s="49">
        <v>13</v>
      </c>
      <c r="D16" t="s">
        <v>26</v>
      </c>
      <c r="E16" t="s">
        <v>13</v>
      </c>
    </row>
    <row r="17" spans="2:5">
      <c r="B17" s="216" t="s">
        <v>20</v>
      </c>
      <c r="C17" s="49">
        <v>14</v>
      </c>
      <c r="D17" t="s">
        <v>27</v>
      </c>
      <c r="E17" t="s">
        <v>13</v>
      </c>
    </row>
    <row r="18" spans="2:5">
      <c r="B18" s="216" t="s">
        <v>20</v>
      </c>
      <c r="C18" s="49">
        <v>15</v>
      </c>
      <c r="D18" t="s">
        <v>27</v>
      </c>
      <c r="E18" t="s">
        <v>28</v>
      </c>
    </row>
    <row r="19" spans="2:5">
      <c r="B19" s="216" t="s">
        <v>20</v>
      </c>
      <c r="C19" s="49">
        <v>16</v>
      </c>
      <c r="D19" t="s">
        <v>29</v>
      </c>
      <c r="E19" t="s">
        <v>13</v>
      </c>
    </row>
    <row r="20" spans="2:5">
      <c r="B20" s="216" t="s">
        <v>20</v>
      </c>
      <c r="C20" s="49">
        <v>17</v>
      </c>
      <c r="D20" t="s">
        <v>29</v>
      </c>
      <c r="E20" t="s">
        <v>13</v>
      </c>
    </row>
    <row r="21" spans="2:5">
      <c r="B21" s="218" t="s">
        <v>30</v>
      </c>
      <c r="C21" s="219">
        <v>18</v>
      </c>
      <c r="D21" s="220" t="s">
        <v>31</v>
      </c>
      <c r="E21" s="220" t="s">
        <v>13</v>
      </c>
    </row>
    <row r="22" spans="2:5">
      <c r="B22" s="216" t="s">
        <v>32</v>
      </c>
      <c r="C22" s="219">
        <v>19</v>
      </c>
      <c r="D22" s="220" t="s">
        <v>33</v>
      </c>
      <c r="E22" s="220" t="s">
        <v>34</v>
      </c>
    </row>
    <row r="23" spans="2:5">
      <c r="B23" s="216" t="s">
        <v>35</v>
      </c>
      <c r="C23" s="49">
        <v>20</v>
      </c>
      <c r="D23" s="220" t="s">
        <v>36</v>
      </c>
      <c r="E23" s="217" t="s">
        <v>13</v>
      </c>
    </row>
    <row r="24" spans="2:5">
      <c r="B24" s="216" t="s">
        <v>35</v>
      </c>
      <c r="C24" s="49">
        <v>21</v>
      </c>
      <c r="D24" s="220" t="s">
        <v>37</v>
      </c>
      <c r="E24" s="217" t="s">
        <v>13</v>
      </c>
    </row>
    <row r="25" spans="2:5" ht="51">
      <c r="B25" s="216" t="s">
        <v>35</v>
      </c>
      <c r="C25" s="49">
        <v>22</v>
      </c>
      <c r="D25" t="s">
        <v>5</v>
      </c>
      <c r="E25" s="221" t="s">
        <v>38</v>
      </c>
    </row>
    <row r="26" spans="2:5">
      <c r="B26" s="216" t="s">
        <v>35</v>
      </c>
      <c r="C26" s="49">
        <v>23</v>
      </c>
      <c r="D26" t="s">
        <v>39</v>
      </c>
      <c r="E26" t="s">
        <v>17</v>
      </c>
    </row>
    <row r="27" spans="2:5">
      <c r="B27" s="216" t="s">
        <v>40</v>
      </c>
      <c r="C27" s="49">
        <v>24</v>
      </c>
      <c r="D27" t="s">
        <v>41</v>
      </c>
      <c r="E27" t="s">
        <v>17</v>
      </c>
    </row>
    <row r="28" spans="2:5">
      <c r="B28" s="216" t="s">
        <v>42</v>
      </c>
      <c r="C28" s="49">
        <v>25</v>
      </c>
      <c r="D28" s="220" t="s">
        <v>16</v>
      </c>
      <c r="E28" s="217" t="s">
        <v>43</v>
      </c>
    </row>
    <row r="29" spans="2:5">
      <c r="B29" s="216" t="s">
        <v>42</v>
      </c>
      <c r="C29" s="49">
        <v>26</v>
      </c>
      <c r="D29" s="220" t="s">
        <v>29</v>
      </c>
      <c r="E29" s="217" t="s">
        <v>43</v>
      </c>
    </row>
    <row r="30" spans="2:5">
      <c r="B30" s="216" t="s">
        <v>42</v>
      </c>
      <c r="C30" s="49">
        <v>27</v>
      </c>
      <c r="D30" t="s">
        <v>15</v>
      </c>
      <c r="E30" s="217" t="s">
        <v>13</v>
      </c>
    </row>
    <row r="31" spans="2:5">
      <c r="B31" s="216" t="s">
        <v>42</v>
      </c>
      <c r="C31" s="49">
        <v>28</v>
      </c>
      <c r="D31" t="s">
        <v>33</v>
      </c>
      <c r="E31" s="217" t="s">
        <v>44</v>
      </c>
    </row>
    <row r="32" spans="2:5">
      <c r="B32" s="216" t="s">
        <v>45</v>
      </c>
      <c r="C32" s="49">
        <v>29</v>
      </c>
      <c r="D32" t="s">
        <v>22</v>
      </c>
      <c r="E32" t="s">
        <v>13</v>
      </c>
    </row>
    <row r="33" spans="2:5">
      <c r="B33" s="216" t="s">
        <v>45</v>
      </c>
      <c r="C33" s="49">
        <v>30</v>
      </c>
      <c r="D33" t="s">
        <v>46</v>
      </c>
      <c r="E33" s="217" t="s">
        <v>47</v>
      </c>
    </row>
    <row r="34" spans="2:5" ht="50.25" customHeight="1">
      <c r="B34" s="216" t="s">
        <v>48</v>
      </c>
      <c r="C34" s="49">
        <v>31</v>
      </c>
      <c r="D34" t="s">
        <v>5</v>
      </c>
      <c r="E34" s="217" t="s">
        <v>49</v>
      </c>
    </row>
    <row r="35" spans="2:5">
      <c r="B35" s="216" t="s">
        <v>50</v>
      </c>
      <c r="C35" s="49">
        <v>32</v>
      </c>
      <c r="D35" t="s">
        <v>25</v>
      </c>
      <c r="E35" s="217" t="s">
        <v>51</v>
      </c>
    </row>
    <row r="36" spans="2:5">
      <c r="B36" s="216" t="s">
        <v>50</v>
      </c>
      <c r="C36" s="49">
        <v>33</v>
      </c>
      <c r="D36" t="s">
        <v>29</v>
      </c>
      <c r="E36" s="217" t="s">
        <v>52</v>
      </c>
    </row>
    <row r="37" spans="2:5">
      <c r="B37" s="216" t="s">
        <v>50</v>
      </c>
      <c r="C37" s="49">
        <v>34</v>
      </c>
      <c r="D37" t="s">
        <v>15</v>
      </c>
      <c r="E37" s="217" t="s">
        <v>52</v>
      </c>
    </row>
    <row r="38" spans="2:5">
      <c r="B38" s="216" t="s">
        <v>50</v>
      </c>
      <c r="C38" s="49">
        <v>35</v>
      </c>
      <c r="D38" t="s">
        <v>22</v>
      </c>
      <c r="E38" s="217" t="s">
        <v>53</v>
      </c>
    </row>
    <row r="39" spans="2:5">
      <c r="B39" s="218" t="s">
        <v>50</v>
      </c>
      <c r="C39" s="219">
        <v>36</v>
      </c>
      <c r="D39" s="220" t="s">
        <v>21</v>
      </c>
      <c r="E39" s="221" t="s">
        <v>54</v>
      </c>
    </row>
    <row r="40" spans="2:5">
      <c r="B40" s="218" t="s">
        <v>55</v>
      </c>
      <c r="C40" s="219">
        <v>37</v>
      </c>
      <c r="D40" s="220" t="s">
        <v>39</v>
      </c>
      <c r="E40" s="221" t="s">
        <v>56</v>
      </c>
    </row>
    <row r="41" spans="2:5">
      <c r="B41" s="216" t="s">
        <v>57</v>
      </c>
      <c r="C41" s="49">
        <v>38</v>
      </c>
      <c r="D41" t="s">
        <v>33</v>
      </c>
      <c r="E41" s="217" t="s">
        <v>58</v>
      </c>
    </row>
    <row r="42" spans="2:5">
      <c r="B42" s="216" t="s">
        <v>57</v>
      </c>
      <c r="C42" s="49">
        <v>39</v>
      </c>
      <c r="D42" t="s">
        <v>59</v>
      </c>
      <c r="E42" s="217" t="s">
        <v>13</v>
      </c>
    </row>
    <row r="43" spans="2:5" ht="54" customHeight="1">
      <c r="B43" s="216" t="s">
        <v>57</v>
      </c>
      <c r="C43" s="49">
        <v>40</v>
      </c>
      <c r="D43" t="s">
        <v>5</v>
      </c>
      <c r="E43" s="217" t="s">
        <v>60</v>
      </c>
    </row>
    <row r="44" spans="2:5" ht="63.75">
      <c r="B44" s="216" t="s">
        <v>61</v>
      </c>
      <c r="C44" s="49">
        <v>41</v>
      </c>
      <c r="D44" t="s">
        <v>5</v>
      </c>
      <c r="E44" s="217" t="s">
        <v>62</v>
      </c>
    </row>
    <row r="45" spans="2:5">
      <c r="B45" s="222" t="s">
        <v>676</v>
      </c>
      <c r="C45" s="49">
        <v>42</v>
      </c>
      <c r="D45" s="223" t="s">
        <v>677</v>
      </c>
      <c r="E45" s="221" t="s">
        <v>678</v>
      </c>
    </row>
    <row r="46" spans="2:5">
      <c r="B46" s="216" t="s">
        <v>679</v>
      </c>
      <c r="C46" s="224">
        <v>43</v>
      </c>
      <c r="D46" t="s">
        <v>680</v>
      </c>
      <c r="E46" s="217" t="s">
        <v>681</v>
      </c>
    </row>
    <row r="47" spans="2:5">
      <c r="B47" s="216" t="s">
        <v>679</v>
      </c>
      <c r="C47" s="225">
        <v>44</v>
      </c>
      <c r="D47" t="s">
        <v>41</v>
      </c>
      <c r="E47" s="217" t="s">
        <v>682</v>
      </c>
    </row>
    <row r="48" spans="2:5">
      <c r="B48" s="216" t="s">
        <v>684</v>
      </c>
      <c r="C48" s="226">
        <v>45</v>
      </c>
      <c r="D48" t="s">
        <v>5</v>
      </c>
      <c r="E48" s="230" t="s">
        <v>685</v>
      </c>
    </row>
    <row r="49" spans="2:5" ht="25.5">
      <c r="B49" s="216" t="s">
        <v>688</v>
      </c>
      <c r="C49" s="235">
        <v>46</v>
      </c>
      <c r="D49" t="s">
        <v>5</v>
      </c>
      <c r="E49" s="230" t="s">
        <v>689</v>
      </c>
    </row>
    <row r="50" spans="2:5">
      <c r="B50" s="216"/>
    </row>
    <row r="51" spans="2:5">
      <c r="B51" s="216"/>
    </row>
    <row r="52" spans="2:5">
      <c r="B52" s="216"/>
    </row>
    <row r="53" spans="2:5">
      <c r="B53" s="216"/>
    </row>
    <row r="54" spans="2:5">
      <c r="B54" s="216"/>
    </row>
    <row r="55" spans="2:5">
      <c r="B55" s="216"/>
    </row>
    <row r="56" spans="2:5">
      <c r="B56" s="216"/>
    </row>
    <row r="57" spans="2:5">
      <c r="B57" s="216"/>
    </row>
    <row r="58" spans="2:5">
      <c r="B58" s="216"/>
    </row>
    <row r="59" spans="2:5">
      <c r="B59" s="216"/>
    </row>
  </sheetData>
  <phoneticPr fontId="11"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4"/>
  <sheetViews>
    <sheetView zoomScale="85" zoomScaleNormal="85" workbookViewId="0">
      <pane xSplit="2" ySplit="3" topLeftCell="C4" activePane="bottomRight" state="frozen"/>
      <selection pane="topRight"/>
      <selection pane="bottomLeft"/>
      <selection pane="bottomRight" activeCell="G20" sqref="G20"/>
    </sheetView>
  </sheetViews>
  <sheetFormatPr defaultColWidth="9.28515625" defaultRowHeight="14.25"/>
  <cols>
    <col min="1" max="1" width="29.28515625" style="106" customWidth="1"/>
    <col min="2" max="2" width="49.85546875" style="169" customWidth="1"/>
    <col min="3" max="3" width="27.7109375" style="153" customWidth="1"/>
    <col min="4" max="4" width="26.42578125" style="107" customWidth="1"/>
    <col min="5" max="6" width="31.42578125" style="107" customWidth="1"/>
    <col min="7" max="7" width="50.42578125" style="107" customWidth="1"/>
    <col min="8" max="9" width="31.42578125" style="107" customWidth="1"/>
    <col min="10" max="10" width="27.7109375" style="153" customWidth="1"/>
    <col min="11" max="11" width="26.42578125" style="107" customWidth="1"/>
    <col min="12" max="18" width="31.42578125" style="107" customWidth="1"/>
    <col min="19" max="19" width="27.7109375" style="153" customWidth="1"/>
    <col min="20" max="20" width="26.42578125" style="107" customWidth="1"/>
    <col min="21" max="22" width="31.42578125" style="107" customWidth="1"/>
    <col min="23" max="23" width="21.42578125" style="212" customWidth="1"/>
    <col min="24" max="24" width="18.7109375" style="212" customWidth="1"/>
    <col min="25" max="25" width="35.7109375" style="107" customWidth="1"/>
    <col min="26" max="26" width="28" style="106" customWidth="1"/>
    <col min="27" max="27" width="35.7109375" style="107" customWidth="1"/>
    <col min="28" max="28" width="25.140625" style="106" customWidth="1"/>
    <col min="29" max="16384" width="9.28515625" style="106"/>
  </cols>
  <sheetData>
    <row r="1" spans="1:28">
      <c r="A1" s="154" t="s">
        <v>63</v>
      </c>
      <c r="B1" s="170"/>
      <c r="J1" s="205"/>
      <c r="K1" s="143"/>
      <c r="L1" s="143"/>
      <c r="M1" s="143"/>
      <c r="W1" s="146"/>
      <c r="X1" s="146"/>
    </row>
    <row r="2" spans="1:28" ht="24">
      <c r="A2" s="154" t="s">
        <v>64</v>
      </c>
      <c r="B2" s="204" t="s">
        <v>65</v>
      </c>
      <c r="C2" s="245" t="s">
        <v>5</v>
      </c>
      <c r="D2" s="246"/>
      <c r="E2" s="247"/>
      <c r="F2" s="245" t="s">
        <v>66</v>
      </c>
      <c r="G2" s="247"/>
      <c r="H2" s="113" t="s">
        <v>22</v>
      </c>
      <c r="I2" s="112" t="s">
        <v>18</v>
      </c>
      <c r="J2" s="245" t="s">
        <v>15</v>
      </c>
      <c r="K2" s="246"/>
      <c r="L2" s="246"/>
      <c r="M2" s="247"/>
      <c r="N2" s="113" t="s">
        <v>21</v>
      </c>
      <c r="O2" s="134" t="s">
        <v>24</v>
      </c>
      <c r="P2" s="240" t="s">
        <v>25</v>
      </c>
      <c r="Q2" s="241"/>
      <c r="R2" s="112" t="s">
        <v>26</v>
      </c>
      <c r="S2" s="245" t="s">
        <v>27</v>
      </c>
      <c r="T2" s="246"/>
      <c r="U2" s="240" t="s">
        <v>29</v>
      </c>
      <c r="V2" s="241"/>
      <c r="W2" s="240" t="s">
        <v>33</v>
      </c>
      <c r="X2" s="241"/>
      <c r="Y2" s="113" t="s">
        <v>36</v>
      </c>
      <c r="Z2" s="112" t="s">
        <v>37</v>
      </c>
      <c r="AA2" s="113" t="s">
        <v>41</v>
      </c>
      <c r="AB2" s="112" t="s">
        <v>67</v>
      </c>
    </row>
    <row r="3" spans="1:28">
      <c r="A3" s="154"/>
      <c r="B3" s="204"/>
      <c r="C3" s="156" t="s">
        <v>68</v>
      </c>
      <c r="D3" s="157" t="s">
        <v>69</v>
      </c>
      <c r="E3" s="157" t="s">
        <v>70</v>
      </c>
      <c r="F3" s="156" t="s">
        <v>68</v>
      </c>
      <c r="G3" s="157" t="s">
        <v>69</v>
      </c>
      <c r="H3" s="210" t="s">
        <v>68</v>
      </c>
      <c r="I3" s="171" t="s">
        <v>68</v>
      </c>
      <c r="J3" s="156" t="s">
        <v>68</v>
      </c>
      <c r="K3" s="157" t="s">
        <v>69</v>
      </c>
      <c r="L3" s="157" t="s">
        <v>70</v>
      </c>
      <c r="M3" s="157" t="s">
        <v>71</v>
      </c>
      <c r="N3" s="210" t="s">
        <v>68</v>
      </c>
      <c r="O3" s="156" t="s">
        <v>68</v>
      </c>
      <c r="P3" s="156" t="s">
        <v>68</v>
      </c>
      <c r="Q3" s="157" t="s">
        <v>69</v>
      </c>
      <c r="R3" s="171" t="s">
        <v>68</v>
      </c>
      <c r="S3" s="156" t="s">
        <v>68</v>
      </c>
      <c r="T3" s="157" t="s">
        <v>69</v>
      </c>
      <c r="U3" s="156" t="s">
        <v>68</v>
      </c>
      <c r="V3" s="157" t="s">
        <v>69</v>
      </c>
      <c r="W3" s="171" t="s">
        <v>68</v>
      </c>
      <c r="X3" s="194" t="s">
        <v>69</v>
      </c>
      <c r="Y3" s="194" t="s">
        <v>69</v>
      </c>
      <c r="Z3" s="171" t="s">
        <v>68</v>
      </c>
      <c r="AA3" s="194" t="s">
        <v>69</v>
      </c>
      <c r="AB3" s="171" t="s">
        <v>68</v>
      </c>
    </row>
    <row r="4" spans="1:28">
      <c r="A4" s="120" t="s">
        <v>72</v>
      </c>
      <c r="B4" s="181" t="s">
        <v>73</v>
      </c>
      <c r="C4" s="159" t="s">
        <v>74</v>
      </c>
      <c r="D4" s="159" t="s">
        <v>74</v>
      </c>
      <c r="E4" s="159" t="s">
        <v>74</v>
      </c>
      <c r="F4" s="159" t="s">
        <v>74</v>
      </c>
      <c r="G4" s="159" t="s">
        <v>74</v>
      </c>
      <c r="H4" s="159" t="s">
        <v>74</v>
      </c>
      <c r="I4" s="159" t="s">
        <v>74</v>
      </c>
      <c r="J4" s="159" t="s">
        <v>74</v>
      </c>
      <c r="K4" s="159" t="s">
        <v>74</v>
      </c>
      <c r="L4" s="159" t="s">
        <v>74</v>
      </c>
      <c r="M4" s="159" t="s">
        <v>74</v>
      </c>
      <c r="N4" s="159" t="s">
        <v>74</v>
      </c>
      <c r="O4" s="159" t="s">
        <v>74</v>
      </c>
      <c r="P4" s="159" t="s">
        <v>74</v>
      </c>
      <c r="Q4" s="159" t="s">
        <v>74</v>
      </c>
      <c r="R4" s="173" t="s">
        <v>74</v>
      </c>
      <c r="S4" s="159" t="s">
        <v>74</v>
      </c>
      <c r="T4" s="159" t="s">
        <v>74</v>
      </c>
      <c r="U4" s="159" t="s">
        <v>74</v>
      </c>
      <c r="V4" s="159" t="s">
        <v>74</v>
      </c>
      <c r="W4" s="201" t="s">
        <v>74</v>
      </c>
      <c r="X4" s="201" t="s">
        <v>74</v>
      </c>
      <c r="Y4" s="159" t="s">
        <v>74</v>
      </c>
      <c r="Z4" s="159" t="s">
        <v>74</v>
      </c>
      <c r="AA4" s="159" t="s">
        <v>74</v>
      </c>
      <c r="AB4" s="173" t="s">
        <v>74</v>
      </c>
    </row>
    <row r="5" spans="1:28">
      <c r="A5" s="120" t="s">
        <v>75</v>
      </c>
      <c r="B5" s="181"/>
      <c r="C5" s="159" t="s">
        <v>76</v>
      </c>
      <c r="D5" s="181" t="s">
        <v>77</v>
      </c>
      <c r="E5" s="120" t="s">
        <v>76</v>
      </c>
      <c r="F5" s="159" t="s">
        <v>76</v>
      </c>
      <c r="G5" s="181" t="s">
        <v>77</v>
      </c>
      <c r="H5" s="159" t="s">
        <v>76</v>
      </c>
      <c r="I5" s="159" t="s">
        <v>76</v>
      </c>
      <c r="J5" s="159" t="s">
        <v>76</v>
      </c>
      <c r="K5" s="181" t="s">
        <v>77</v>
      </c>
      <c r="L5" s="120" t="s">
        <v>76</v>
      </c>
      <c r="M5" s="120" t="s">
        <v>77</v>
      </c>
      <c r="N5" s="120" t="s">
        <v>76</v>
      </c>
      <c r="O5" s="159" t="s">
        <v>76</v>
      </c>
      <c r="P5" s="120" t="s">
        <v>76</v>
      </c>
      <c r="Q5" s="181" t="s">
        <v>77</v>
      </c>
      <c r="R5" s="173" t="s">
        <v>76</v>
      </c>
      <c r="S5" s="159" t="s">
        <v>76</v>
      </c>
      <c r="T5" s="181" t="s">
        <v>77</v>
      </c>
      <c r="U5" s="159" t="s">
        <v>76</v>
      </c>
      <c r="V5" s="181" t="s">
        <v>77</v>
      </c>
      <c r="W5" s="201" t="s">
        <v>76</v>
      </c>
      <c r="X5" s="213" t="s">
        <v>77</v>
      </c>
      <c r="Y5" s="181" t="s">
        <v>77</v>
      </c>
      <c r="Z5" s="159" t="s">
        <v>76</v>
      </c>
      <c r="AA5" s="159" t="s">
        <v>77</v>
      </c>
      <c r="AB5" s="173" t="s">
        <v>76</v>
      </c>
    </row>
    <row r="6" spans="1:28">
      <c r="A6" s="142" t="s">
        <v>78</v>
      </c>
      <c r="B6" s="181"/>
      <c r="C6" s="159" t="s">
        <v>74</v>
      </c>
      <c r="D6" s="159" t="s">
        <v>74</v>
      </c>
      <c r="E6" s="120" t="s">
        <v>74</v>
      </c>
      <c r="F6" s="159" t="s">
        <v>74</v>
      </c>
      <c r="G6" s="159" t="s">
        <v>74</v>
      </c>
      <c r="H6" s="159" t="s">
        <v>74</v>
      </c>
      <c r="I6" s="159" t="s">
        <v>74</v>
      </c>
      <c r="J6" s="159" t="s">
        <v>74</v>
      </c>
      <c r="K6" s="159" t="s">
        <v>74</v>
      </c>
      <c r="L6" s="120" t="s">
        <v>74</v>
      </c>
      <c r="M6" s="120" t="s">
        <v>74</v>
      </c>
      <c r="N6" s="159" t="s">
        <v>74</v>
      </c>
      <c r="O6" s="159" t="s">
        <v>74</v>
      </c>
      <c r="P6" s="159" t="s">
        <v>74</v>
      </c>
      <c r="Q6" s="159" t="s">
        <v>74</v>
      </c>
      <c r="R6" s="173" t="s">
        <v>74</v>
      </c>
      <c r="S6" s="159" t="s">
        <v>74</v>
      </c>
      <c r="T6" s="159" t="s">
        <v>74</v>
      </c>
      <c r="U6" s="159" t="s">
        <v>74</v>
      </c>
      <c r="V6" s="159" t="s">
        <v>74</v>
      </c>
      <c r="W6" s="201" t="s">
        <v>74</v>
      </c>
      <c r="X6" s="201" t="s">
        <v>74</v>
      </c>
      <c r="Y6" s="159" t="s">
        <v>74</v>
      </c>
      <c r="Z6" s="159" t="s">
        <v>74</v>
      </c>
      <c r="AA6" s="159" t="s">
        <v>74</v>
      </c>
      <c r="AB6" s="173" t="s">
        <v>74</v>
      </c>
    </row>
    <row r="7" spans="1:28">
      <c r="A7" s="142" t="s">
        <v>79</v>
      </c>
      <c r="B7" s="181" t="s">
        <v>80</v>
      </c>
      <c r="C7" s="159" t="s">
        <v>74</v>
      </c>
      <c r="D7" s="159" t="s">
        <v>74</v>
      </c>
      <c r="E7" s="159" t="s">
        <v>74</v>
      </c>
      <c r="F7" s="159" t="s">
        <v>74</v>
      </c>
      <c r="G7" s="159" t="s">
        <v>74</v>
      </c>
      <c r="H7" s="159" t="s">
        <v>74</v>
      </c>
      <c r="I7" s="159" t="s">
        <v>74</v>
      </c>
      <c r="J7" s="159" t="s">
        <v>74</v>
      </c>
      <c r="K7" s="159" t="s">
        <v>74</v>
      </c>
      <c r="L7" s="159" t="s">
        <v>74</v>
      </c>
      <c r="M7" s="159" t="s">
        <v>74</v>
      </c>
      <c r="N7" s="159" t="s">
        <v>74</v>
      </c>
      <c r="O7" s="159" t="s">
        <v>74</v>
      </c>
      <c r="P7" s="159" t="s">
        <v>74</v>
      </c>
      <c r="Q7" s="159" t="s">
        <v>74</v>
      </c>
      <c r="R7" s="173" t="s">
        <v>74</v>
      </c>
      <c r="S7" s="159" t="s">
        <v>74</v>
      </c>
      <c r="T7" s="159" t="s">
        <v>74</v>
      </c>
      <c r="U7" s="159" t="s">
        <v>74</v>
      </c>
      <c r="V7" s="159" t="s">
        <v>74</v>
      </c>
      <c r="W7" s="201" t="s">
        <v>74</v>
      </c>
      <c r="X7" s="201" t="s">
        <v>74</v>
      </c>
      <c r="Y7" s="159" t="s">
        <v>74</v>
      </c>
      <c r="Z7" s="159" t="s">
        <v>74</v>
      </c>
      <c r="AA7" s="159" t="s">
        <v>74</v>
      </c>
      <c r="AB7" s="173" t="s">
        <v>74</v>
      </c>
    </row>
    <row r="8" spans="1:28" ht="36">
      <c r="A8" s="120" t="s">
        <v>81</v>
      </c>
      <c r="B8" s="118" t="s">
        <v>82</v>
      </c>
      <c r="C8" s="159" t="s">
        <v>74</v>
      </c>
      <c r="D8" s="159" t="s">
        <v>74</v>
      </c>
      <c r="E8" s="118" t="s">
        <v>83</v>
      </c>
      <c r="F8" s="159" t="s">
        <v>74</v>
      </c>
      <c r="G8" s="159" t="s">
        <v>74</v>
      </c>
      <c r="H8" s="159" t="s">
        <v>74</v>
      </c>
      <c r="I8" s="159" t="s">
        <v>74</v>
      </c>
      <c r="J8" s="159" t="s">
        <v>74</v>
      </c>
      <c r="K8" s="159" t="s">
        <v>74</v>
      </c>
      <c r="L8" s="118" t="s">
        <v>83</v>
      </c>
      <c r="M8" s="118" t="s">
        <v>83</v>
      </c>
      <c r="N8" s="159" t="s">
        <v>74</v>
      </c>
      <c r="O8" s="159" t="s">
        <v>74</v>
      </c>
      <c r="P8" s="159" t="s">
        <v>74</v>
      </c>
      <c r="Q8" s="159" t="s">
        <v>74</v>
      </c>
      <c r="R8" s="173" t="s">
        <v>74</v>
      </c>
      <c r="S8" s="159" t="s">
        <v>74</v>
      </c>
      <c r="T8" s="159" t="s">
        <v>74</v>
      </c>
      <c r="U8" s="159" t="s">
        <v>74</v>
      </c>
      <c r="V8" s="159" t="s">
        <v>74</v>
      </c>
      <c r="W8" s="201" t="s">
        <v>74</v>
      </c>
      <c r="X8" s="201" t="s">
        <v>74</v>
      </c>
      <c r="Y8" s="159" t="s">
        <v>74</v>
      </c>
      <c r="Z8" s="159" t="s">
        <v>74</v>
      </c>
      <c r="AA8" s="159" t="s">
        <v>74</v>
      </c>
      <c r="AB8" s="173" t="s">
        <v>74</v>
      </c>
    </row>
    <row r="9" spans="1:28" ht="24">
      <c r="A9" s="142" t="s">
        <v>84</v>
      </c>
      <c r="B9" s="118" t="s">
        <v>85</v>
      </c>
      <c r="C9" s="159" t="s">
        <v>86</v>
      </c>
      <c r="D9" s="159" t="s">
        <v>87</v>
      </c>
      <c r="E9" s="159" t="s">
        <v>86</v>
      </c>
      <c r="F9" s="159" t="s">
        <v>86</v>
      </c>
      <c r="G9" s="159" t="s">
        <v>86</v>
      </c>
      <c r="H9" s="159" t="s">
        <v>86</v>
      </c>
      <c r="I9" s="159" t="s">
        <v>86</v>
      </c>
      <c r="J9" s="159" t="s">
        <v>86</v>
      </c>
      <c r="K9" s="159" t="s">
        <v>88</v>
      </c>
      <c r="L9" s="159" t="s">
        <v>86</v>
      </c>
      <c r="M9" s="159" t="s">
        <v>86</v>
      </c>
      <c r="N9" s="159" t="s">
        <v>86</v>
      </c>
      <c r="O9" s="159" t="s">
        <v>86</v>
      </c>
      <c r="P9" s="159" t="s">
        <v>86</v>
      </c>
      <c r="Q9" s="159" t="s">
        <v>86</v>
      </c>
      <c r="R9" s="174" t="s">
        <v>86</v>
      </c>
      <c r="S9" s="159" t="s">
        <v>86</v>
      </c>
      <c r="T9" s="159" t="s">
        <v>89</v>
      </c>
      <c r="U9" s="159" t="s">
        <v>86</v>
      </c>
      <c r="V9" s="159" t="s">
        <v>86</v>
      </c>
      <c r="W9" s="201" t="s">
        <v>86</v>
      </c>
      <c r="X9" s="201" t="s">
        <v>89</v>
      </c>
      <c r="Y9" s="159" t="s">
        <v>89</v>
      </c>
      <c r="Z9" s="159" t="s">
        <v>86</v>
      </c>
      <c r="AA9" s="159" t="s">
        <v>90</v>
      </c>
      <c r="AB9" s="174" t="s">
        <v>86</v>
      </c>
    </row>
    <row r="10" spans="1:28" ht="36">
      <c r="A10" s="119" t="s">
        <v>91</v>
      </c>
      <c r="B10" s="161" t="s">
        <v>92</v>
      </c>
      <c r="C10" s="159" t="s">
        <v>74</v>
      </c>
      <c r="D10" s="159" t="s">
        <v>74</v>
      </c>
      <c r="E10" s="162">
        <v>0.1</v>
      </c>
      <c r="F10" s="159" t="s">
        <v>74</v>
      </c>
      <c r="G10" s="159" t="s">
        <v>74</v>
      </c>
      <c r="H10" s="159" t="s">
        <v>74</v>
      </c>
      <c r="I10" s="159" t="s">
        <v>74</v>
      </c>
      <c r="J10" s="159" t="s">
        <v>74</v>
      </c>
      <c r="K10" s="159" t="s">
        <v>74</v>
      </c>
      <c r="L10" s="162">
        <v>0.1</v>
      </c>
      <c r="M10" s="162">
        <v>0.1</v>
      </c>
      <c r="N10" s="159" t="s">
        <v>74</v>
      </c>
      <c r="O10" s="159" t="s">
        <v>74</v>
      </c>
      <c r="P10" s="159" t="s">
        <v>74</v>
      </c>
      <c r="Q10" s="159" t="s">
        <v>74</v>
      </c>
      <c r="R10" s="173" t="s">
        <v>74</v>
      </c>
      <c r="S10" s="159" t="s">
        <v>74</v>
      </c>
      <c r="T10" s="159" t="s">
        <v>74</v>
      </c>
      <c r="U10" s="159" t="s">
        <v>74</v>
      </c>
      <c r="V10" s="159" t="s">
        <v>74</v>
      </c>
      <c r="W10" s="201" t="s">
        <v>74</v>
      </c>
      <c r="X10" s="201" t="s">
        <v>74</v>
      </c>
      <c r="Y10" s="159" t="s">
        <v>74</v>
      </c>
      <c r="Z10" s="159" t="s">
        <v>74</v>
      </c>
      <c r="AA10" s="159" t="s">
        <v>93</v>
      </c>
      <c r="AB10" s="173" t="s">
        <v>74</v>
      </c>
    </row>
    <row r="11" spans="1:28" ht="24">
      <c r="A11" s="142" t="s">
        <v>94</v>
      </c>
      <c r="B11" s="159" t="s">
        <v>95</v>
      </c>
      <c r="C11" s="159" t="s">
        <v>74</v>
      </c>
      <c r="D11" s="159" t="s">
        <v>74</v>
      </c>
      <c r="E11" s="159" t="s">
        <v>74</v>
      </c>
      <c r="F11" s="159" t="s">
        <v>74</v>
      </c>
      <c r="G11" s="159" t="s">
        <v>74</v>
      </c>
      <c r="H11" s="159" t="s">
        <v>74</v>
      </c>
      <c r="I11" s="159" t="s">
        <v>74</v>
      </c>
      <c r="J11" s="159" t="s">
        <v>74</v>
      </c>
      <c r="K11" s="159" t="s">
        <v>74</v>
      </c>
      <c r="L11" s="159" t="s">
        <v>74</v>
      </c>
      <c r="M11" s="159" t="s">
        <v>74</v>
      </c>
      <c r="N11" s="159" t="s">
        <v>74</v>
      </c>
      <c r="O11" s="159" t="s">
        <v>74</v>
      </c>
      <c r="P11" s="159" t="s">
        <v>74</v>
      </c>
      <c r="Q11" s="159" t="s">
        <v>74</v>
      </c>
      <c r="R11" s="173" t="s">
        <v>74</v>
      </c>
      <c r="S11" s="159" t="s">
        <v>74</v>
      </c>
      <c r="T11" s="159" t="s">
        <v>74</v>
      </c>
      <c r="U11" s="159" t="s">
        <v>74</v>
      </c>
      <c r="V11" s="159" t="s">
        <v>74</v>
      </c>
      <c r="W11" s="201" t="s">
        <v>74</v>
      </c>
      <c r="X11" s="201" t="s">
        <v>74</v>
      </c>
      <c r="Y11" s="159" t="s">
        <v>74</v>
      </c>
      <c r="Z11" s="159" t="s">
        <v>74</v>
      </c>
      <c r="AA11" s="159" t="s">
        <v>96</v>
      </c>
      <c r="AB11" s="173" t="s">
        <v>74</v>
      </c>
    </row>
    <row r="12" spans="1:28" ht="24">
      <c r="A12" s="142" t="s">
        <v>97</v>
      </c>
      <c r="B12" s="181"/>
      <c r="C12" s="159" t="s">
        <v>98</v>
      </c>
      <c r="D12" s="181" t="s">
        <v>99</v>
      </c>
      <c r="E12" s="159" t="s">
        <v>98</v>
      </c>
      <c r="F12" s="159" t="s">
        <v>98</v>
      </c>
      <c r="G12" s="181" t="s">
        <v>100</v>
      </c>
      <c r="H12" s="159" t="s">
        <v>98</v>
      </c>
      <c r="I12" s="159" t="s">
        <v>98</v>
      </c>
      <c r="J12" s="159" t="s">
        <v>98</v>
      </c>
      <c r="K12" s="181" t="s">
        <v>100</v>
      </c>
      <c r="L12" s="159" t="s">
        <v>98</v>
      </c>
      <c r="M12" s="159" t="s">
        <v>100</v>
      </c>
      <c r="N12" s="159" t="s">
        <v>98</v>
      </c>
      <c r="O12" s="159" t="s">
        <v>98</v>
      </c>
      <c r="P12" s="120" t="s">
        <v>98</v>
      </c>
      <c r="Q12" s="181" t="s">
        <v>100</v>
      </c>
      <c r="R12" s="173" t="s">
        <v>98</v>
      </c>
      <c r="S12" s="159" t="s">
        <v>98</v>
      </c>
      <c r="T12" s="181" t="s">
        <v>99</v>
      </c>
      <c r="U12" s="159" t="s">
        <v>98</v>
      </c>
      <c r="V12" s="181" t="s">
        <v>100</v>
      </c>
      <c r="W12" s="201" t="s">
        <v>98</v>
      </c>
      <c r="X12" s="201" t="s">
        <v>101</v>
      </c>
      <c r="Y12" s="181" t="s">
        <v>99</v>
      </c>
      <c r="Z12" s="159" t="s">
        <v>98</v>
      </c>
      <c r="AA12" s="159" t="s">
        <v>102</v>
      </c>
      <c r="AB12" s="173" t="s">
        <v>98</v>
      </c>
    </row>
    <row r="13" spans="1:28" ht="24">
      <c r="A13" s="142" t="s">
        <v>103</v>
      </c>
      <c r="B13" s="188" t="s">
        <v>104</v>
      </c>
      <c r="C13" s="188" t="s">
        <v>105</v>
      </c>
      <c r="D13" s="188" t="s">
        <v>105</v>
      </c>
      <c r="E13" s="188" t="s">
        <v>105</v>
      </c>
      <c r="F13" s="188" t="s">
        <v>105</v>
      </c>
      <c r="G13" s="188" t="s">
        <v>105</v>
      </c>
      <c r="H13" s="188" t="s">
        <v>105</v>
      </c>
      <c r="I13" s="188" t="s">
        <v>105</v>
      </c>
      <c r="J13" s="188" t="s">
        <v>105</v>
      </c>
      <c r="K13" s="188" t="s">
        <v>105</v>
      </c>
      <c r="L13" s="188" t="s">
        <v>105</v>
      </c>
      <c r="M13" s="188" t="s">
        <v>105</v>
      </c>
      <c r="N13" s="188" t="s">
        <v>105</v>
      </c>
      <c r="O13" s="188" t="s">
        <v>105</v>
      </c>
      <c r="P13" s="188" t="s">
        <v>105</v>
      </c>
      <c r="Q13" s="188" t="s">
        <v>105</v>
      </c>
      <c r="R13" s="173" t="s">
        <v>106</v>
      </c>
      <c r="S13" s="188" t="s">
        <v>105</v>
      </c>
      <c r="T13" s="188" t="s">
        <v>105</v>
      </c>
      <c r="U13" s="188" t="s">
        <v>105</v>
      </c>
      <c r="V13" s="188" t="s">
        <v>105</v>
      </c>
      <c r="W13" s="214" t="s">
        <v>105</v>
      </c>
      <c r="X13" s="214" t="s">
        <v>105</v>
      </c>
      <c r="Y13" s="188" t="s">
        <v>105</v>
      </c>
      <c r="Z13" s="188" t="s">
        <v>105</v>
      </c>
      <c r="AA13" s="159" t="s">
        <v>107</v>
      </c>
      <c r="AB13" s="173" t="s">
        <v>106</v>
      </c>
    </row>
    <row r="14" spans="1:28" ht="24.75" customHeight="1">
      <c r="A14" s="142" t="s">
        <v>108</v>
      </c>
      <c r="B14" s="181"/>
      <c r="C14" s="163" t="s">
        <v>109</v>
      </c>
      <c r="D14" s="163" t="s">
        <v>109</v>
      </c>
      <c r="E14" s="163" t="s">
        <v>109</v>
      </c>
      <c r="F14" s="163" t="s">
        <v>109</v>
      </c>
      <c r="G14" s="163" t="s">
        <v>109</v>
      </c>
      <c r="H14" s="163" t="s">
        <v>109</v>
      </c>
      <c r="I14" s="163" t="s">
        <v>109</v>
      </c>
      <c r="J14" s="163" t="s">
        <v>109</v>
      </c>
      <c r="K14" s="159" t="s">
        <v>110</v>
      </c>
      <c r="L14" s="163" t="s">
        <v>109</v>
      </c>
      <c r="M14" s="159" t="s">
        <v>110</v>
      </c>
      <c r="N14" s="163" t="s">
        <v>109</v>
      </c>
      <c r="O14" s="163" t="s">
        <v>109</v>
      </c>
      <c r="P14" s="163" t="s">
        <v>109</v>
      </c>
      <c r="Q14" s="159" t="s">
        <v>111</v>
      </c>
      <c r="R14" s="174" t="s">
        <v>109</v>
      </c>
      <c r="S14" s="163" t="s">
        <v>109</v>
      </c>
      <c r="T14" s="159" t="s">
        <v>111</v>
      </c>
      <c r="U14" s="163" t="s">
        <v>109</v>
      </c>
      <c r="V14" s="159" t="s">
        <v>111</v>
      </c>
      <c r="W14" s="198" t="s">
        <v>112</v>
      </c>
      <c r="X14" s="197" t="s">
        <v>109</v>
      </c>
      <c r="Y14" s="159" t="s">
        <v>111</v>
      </c>
      <c r="Z14" s="163" t="s">
        <v>109</v>
      </c>
      <c r="AA14" s="159" t="s">
        <v>113</v>
      </c>
      <c r="AB14" s="174" t="s">
        <v>109</v>
      </c>
    </row>
    <row r="15" spans="1:28" ht="60">
      <c r="A15" s="142" t="s">
        <v>114</v>
      </c>
      <c r="B15" s="181"/>
      <c r="C15" s="163" t="s">
        <v>115</v>
      </c>
      <c r="D15" s="163" t="s">
        <v>115</v>
      </c>
      <c r="E15" s="159" t="s">
        <v>116</v>
      </c>
      <c r="F15" s="163" t="s">
        <v>115</v>
      </c>
      <c r="G15" s="163" t="s">
        <v>115</v>
      </c>
      <c r="H15" s="163" t="s">
        <v>117</v>
      </c>
      <c r="I15" s="163" t="s">
        <v>117</v>
      </c>
      <c r="J15" s="163" t="s">
        <v>118</v>
      </c>
      <c r="K15" s="159" t="s">
        <v>119</v>
      </c>
      <c r="L15" s="159" t="s">
        <v>120</v>
      </c>
      <c r="M15" s="159" t="s">
        <v>121</v>
      </c>
      <c r="N15" s="120" t="s">
        <v>122</v>
      </c>
      <c r="O15" s="163" t="s">
        <v>123</v>
      </c>
      <c r="P15" s="120" t="s">
        <v>124</v>
      </c>
      <c r="Q15" s="181" t="s">
        <v>125</v>
      </c>
      <c r="R15" s="173" t="s">
        <v>126</v>
      </c>
      <c r="S15" s="163" t="s">
        <v>115</v>
      </c>
      <c r="T15" s="181" t="s">
        <v>125</v>
      </c>
      <c r="U15" s="163" t="s">
        <v>115</v>
      </c>
      <c r="V15" s="181" t="s">
        <v>125</v>
      </c>
      <c r="W15" s="214" t="s">
        <v>127</v>
      </c>
      <c r="X15" s="213" t="s">
        <v>125</v>
      </c>
      <c r="Y15" s="181" t="s">
        <v>125</v>
      </c>
      <c r="Z15" s="163" t="s">
        <v>115</v>
      </c>
      <c r="AA15" s="159" t="s">
        <v>125</v>
      </c>
      <c r="AB15" s="173" t="s">
        <v>126</v>
      </c>
    </row>
    <row r="16" spans="1:28">
      <c r="A16" s="142" t="s">
        <v>128</v>
      </c>
      <c r="B16" s="181"/>
      <c r="C16" s="163" t="s">
        <v>129</v>
      </c>
      <c r="D16" s="163" t="s">
        <v>129</v>
      </c>
      <c r="E16" s="120" t="s">
        <v>130</v>
      </c>
      <c r="F16" s="163" t="s">
        <v>129</v>
      </c>
      <c r="G16" s="163" t="s">
        <v>129</v>
      </c>
      <c r="H16" s="163" t="s">
        <v>129</v>
      </c>
      <c r="I16" s="163" t="s">
        <v>129</v>
      </c>
      <c r="J16" s="163" t="s">
        <v>129</v>
      </c>
      <c r="K16" s="163" t="s">
        <v>129</v>
      </c>
      <c r="L16" s="120" t="s">
        <v>130</v>
      </c>
      <c r="M16" s="120" t="s">
        <v>131</v>
      </c>
      <c r="N16" s="163" t="s">
        <v>129</v>
      </c>
      <c r="O16" s="163" t="s">
        <v>129</v>
      </c>
      <c r="P16" s="163" t="s">
        <v>129</v>
      </c>
      <c r="Q16" s="163" t="s">
        <v>129</v>
      </c>
      <c r="R16" s="173" t="s">
        <v>129</v>
      </c>
      <c r="S16" s="163" t="s">
        <v>129</v>
      </c>
      <c r="T16" s="163" t="s">
        <v>129</v>
      </c>
      <c r="U16" s="163" t="s">
        <v>129</v>
      </c>
      <c r="V16" s="163" t="s">
        <v>129</v>
      </c>
      <c r="W16" s="214" t="s">
        <v>129</v>
      </c>
      <c r="X16" s="214" t="s">
        <v>129</v>
      </c>
      <c r="Y16" s="163" t="s">
        <v>129</v>
      </c>
      <c r="Z16" s="163" t="s">
        <v>129</v>
      </c>
      <c r="AA16" s="159"/>
      <c r="AB16" s="173" t="s">
        <v>129</v>
      </c>
    </row>
    <row r="17" spans="1:28" ht="24">
      <c r="A17" s="120" t="s">
        <v>132</v>
      </c>
      <c r="B17" s="181"/>
      <c r="C17" s="188" t="s">
        <v>133</v>
      </c>
      <c r="D17" s="188" t="s">
        <v>133</v>
      </c>
      <c r="E17" s="188" t="s">
        <v>134</v>
      </c>
      <c r="F17" s="188" t="s">
        <v>135</v>
      </c>
      <c r="G17" s="188" t="s">
        <v>135</v>
      </c>
      <c r="H17" s="188" t="s">
        <v>136</v>
      </c>
      <c r="I17" s="188" t="s">
        <v>136</v>
      </c>
      <c r="J17" s="188" t="s">
        <v>136</v>
      </c>
      <c r="K17" s="188" t="s">
        <v>136</v>
      </c>
      <c r="L17" s="188" t="s">
        <v>136</v>
      </c>
      <c r="M17" s="188" t="s">
        <v>136</v>
      </c>
      <c r="N17" s="188" t="s">
        <v>135</v>
      </c>
      <c r="O17" s="188" t="s">
        <v>136</v>
      </c>
      <c r="P17" s="188" t="s">
        <v>136</v>
      </c>
      <c r="Q17" s="188" t="s">
        <v>136</v>
      </c>
      <c r="R17" s="173" t="s">
        <v>125</v>
      </c>
      <c r="S17" s="188" t="s">
        <v>136</v>
      </c>
      <c r="T17" s="188" t="s">
        <v>136</v>
      </c>
      <c r="U17" s="188" t="s">
        <v>136</v>
      </c>
      <c r="V17" s="188" t="s">
        <v>136</v>
      </c>
      <c r="W17" s="214" t="s">
        <v>136</v>
      </c>
      <c r="X17" s="214" t="s">
        <v>136</v>
      </c>
      <c r="Y17" s="188" t="s">
        <v>136</v>
      </c>
      <c r="Z17" s="188" t="s">
        <v>136</v>
      </c>
      <c r="AA17" s="159" t="s">
        <v>137</v>
      </c>
      <c r="AB17" s="173" t="s">
        <v>125</v>
      </c>
    </row>
    <row r="18" spans="1:28" ht="24">
      <c r="A18" s="120" t="s">
        <v>138</v>
      </c>
      <c r="B18" s="181"/>
      <c r="C18" s="163" t="s">
        <v>139</v>
      </c>
      <c r="D18" s="163" t="s">
        <v>139</v>
      </c>
      <c r="E18" s="163" t="s">
        <v>140</v>
      </c>
      <c r="F18" s="163" t="s">
        <v>141</v>
      </c>
      <c r="G18" s="163" t="s">
        <v>141</v>
      </c>
      <c r="H18" s="163" t="s">
        <v>139</v>
      </c>
      <c r="I18" s="163" t="s">
        <v>139</v>
      </c>
      <c r="J18" s="163" t="s">
        <v>139</v>
      </c>
      <c r="K18" s="163" t="s">
        <v>139</v>
      </c>
      <c r="L18" s="163" t="s">
        <v>140</v>
      </c>
      <c r="M18" s="163" t="s">
        <v>140</v>
      </c>
      <c r="N18" s="163" t="s">
        <v>140</v>
      </c>
      <c r="O18" s="163" t="s">
        <v>142</v>
      </c>
      <c r="P18" s="163" t="s">
        <v>139</v>
      </c>
      <c r="Q18" s="163" t="s">
        <v>139</v>
      </c>
      <c r="R18" s="173" t="s">
        <v>139</v>
      </c>
      <c r="S18" s="163" t="s">
        <v>139</v>
      </c>
      <c r="T18" s="163" t="s">
        <v>139</v>
      </c>
      <c r="U18" s="163" t="s">
        <v>139</v>
      </c>
      <c r="V18" s="163" t="s">
        <v>139</v>
      </c>
      <c r="W18" s="214" t="s">
        <v>139</v>
      </c>
      <c r="X18" s="214" t="s">
        <v>139</v>
      </c>
      <c r="Y18" s="163" t="s">
        <v>139</v>
      </c>
      <c r="Z18" s="163" t="s">
        <v>139</v>
      </c>
      <c r="AA18" s="159"/>
      <c r="AB18" s="173" t="s">
        <v>139</v>
      </c>
    </row>
    <row r="19" spans="1:28" ht="24">
      <c r="A19" s="120" t="s">
        <v>143</v>
      </c>
      <c r="B19" s="118" t="s">
        <v>144</v>
      </c>
      <c r="C19" s="159" t="s">
        <v>74</v>
      </c>
      <c r="D19" s="159" t="s">
        <v>74</v>
      </c>
      <c r="E19" s="159" t="s">
        <v>145</v>
      </c>
      <c r="F19" s="159" t="s">
        <v>74</v>
      </c>
      <c r="G19" s="159" t="s">
        <v>74</v>
      </c>
      <c r="H19" s="159" t="s">
        <v>74</v>
      </c>
      <c r="I19" s="159" t="s">
        <v>74</v>
      </c>
      <c r="J19" s="159" t="s">
        <v>74</v>
      </c>
      <c r="K19" s="159" t="s">
        <v>74</v>
      </c>
      <c r="L19" s="159" t="s">
        <v>145</v>
      </c>
      <c r="M19" s="159" t="s">
        <v>145</v>
      </c>
      <c r="N19" s="159" t="s">
        <v>74</v>
      </c>
      <c r="O19" s="159" t="s">
        <v>74</v>
      </c>
      <c r="P19" s="159" t="s">
        <v>74</v>
      </c>
      <c r="Q19" s="159" t="s">
        <v>74</v>
      </c>
      <c r="R19" s="173" t="s">
        <v>74</v>
      </c>
      <c r="S19" s="159" t="s">
        <v>74</v>
      </c>
      <c r="T19" s="159" t="s">
        <v>74</v>
      </c>
      <c r="U19" s="159" t="s">
        <v>74</v>
      </c>
      <c r="V19" s="159" t="s">
        <v>74</v>
      </c>
      <c r="W19" s="201" t="s">
        <v>74</v>
      </c>
      <c r="X19" s="201" t="s">
        <v>74</v>
      </c>
      <c r="Y19" s="159" t="s">
        <v>74</v>
      </c>
      <c r="Z19" s="159" t="s">
        <v>74</v>
      </c>
      <c r="AA19" s="159" t="s">
        <v>74</v>
      </c>
      <c r="AB19" s="173" t="s">
        <v>74</v>
      </c>
    </row>
    <row r="20" spans="1:28" ht="156" customHeight="1">
      <c r="A20" s="120" t="s">
        <v>146</v>
      </c>
      <c r="B20" s="159" t="s">
        <v>147</v>
      </c>
      <c r="C20" s="163" t="s">
        <v>125</v>
      </c>
      <c r="D20" s="159" t="s">
        <v>148</v>
      </c>
      <c r="E20" s="163" t="s">
        <v>125</v>
      </c>
      <c r="F20" s="163" t="s">
        <v>125</v>
      </c>
      <c r="G20" s="164" t="s">
        <v>125</v>
      </c>
      <c r="H20" s="163" t="s">
        <v>125</v>
      </c>
      <c r="I20" s="163" t="s">
        <v>125</v>
      </c>
      <c r="J20" s="163" t="s">
        <v>125</v>
      </c>
      <c r="K20" s="159" t="s">
        <v>149</v>
      </c>
      <c r="L20" s="163" t="s">
        <v>125</v>
      </c>
      <c r="M20" s="159" t="s">
        <v>149</v>
      </c>
      <c r="N20" s="163" t="s">
        <v>125</v>
      </c>
      <c r="O20" s="163" t="s">
        <v>125</v>
      </c>
      <c r="P20" s="120" t="s">
        <v>125</v>
      </c>
      <c r="Q20" s="159" t="s">
        <v>149</v>
      </c>
      <c r="R20" s="173" t="s">
        <v>125</v>
      </c>
      <c r="S20" s="163" t="s">
        <v>125</v>
      </c>
      <c r="T20" s="159" t="s">
        <v>150</v>
      </c>
      <c r="U20" s="163" t="s">
        <v>125</v>
      </c>
      <c r="V20" s="159" t="s">
        <v>151</v>
      </c>
      <c r="W20" s="214" t="s">
        <v>125</v>
      </c>
      <c r="X20" s="201" t="s">
        <v>152</v>
      </c>
      <c r="Y20" s="159" t="s">
        <v>150</v>
      </c>
      <c r="Z20" s="163" t="s">
        <v>125</v>
      </c>
      <c r="AA20" s="159" t="s">
        <v>153</v>
      </c>
      <c r="AB20" s="173" t="s">
        <v>125</v>
      </c>
    </row>
    <row r="21" spans="1:28" ht="48">
      <c r="A21" s="120" t="s">
        <v>154</v>
      </c>
      <c r="B21" s="181"/>
      <c r="C21" s="163" t="s">
        <v>155</v>
      </c>
      <c r="D21" s="159" t="s">
        <v>156</v>
      </c>
      <c r="E21" s="163" t="s">
        <v>155</v>
      </c>
      <c r="F21" s="163" t="s">
        <v>155</v>
      </c>
      <c r="G21" s="163" t="s">
        <v>155</v>
      </c>
      <c r="H21" s="163" t="s">
        <v>155</v>
      </c>
      <c r="I21" s="163" t="s">
        <v>155</v>
      </c>
      <c r="J21" s="163" t="s">
        <v>157</v>
      </c>
      <c r="K21" s="159" t="s">
        <v>158</v>
      </c>
      <c r="L21" s="163" t="s">
        <v>159</v>
      </c>
      <c r="M21" s="159" t="s">
        <v>160</v>
      </c>
      <c r="N21" s="163" t="s">
        <v>155</v>
      </c>
      <c r="O21" s="163" t="s">
        <v>155</v>
      </c>
      <c r="P21" s="163" t="s">
        <v>155</v>
      </c>
      <c r="Q21" s="159" t="s">
        <v>156</v>
      </c>
      <c r="R21" s="174" t="s">
        <v>155</v>
      </c>
      <c r="S21" s="163" t="s">
        <v>155</v>
      </c>
      <c r="T21" s="159" t="s">
        <v>156</v>
      </c>
      <c r="U21" s="163" t="s">
        <v>155</v>
      </c>
      <c r="V21" s="159" t="s">
        <v>156</v>
      </c>
      <c r="W21" s="214" t="s">
        <v>155</v>
      </c>
      <c r="X21" s="201" t="s">
        <v>156</v>
      </c>
      <c r="Y21" s="159" t="s">
        <v>156</v>
      </c>
      <c r="Z21" s="163" t="s">
        <v>155</v>
      </c>
      <c r="AA21" s="159" t="s">
        <v>161</v>
      </c>
      <c r="AB21" s="174" t="s">
        <v>155</v>
      </c>
    </row>
    <row r="22" spans="1:28" ht="36">
      <c r="A22" s="120" t="s">
        <v>162</v>
      </c>
      <c r="B22" s="181"/>
      <c r="C22" s="163" t="s">
        <v>163</v>
      </c>
      <c r="D22" s="163" t="s">
        <v>163</v>
      </c>
      <c r="E22" s="163" t="s">
        <v>163</v>
      </c>
      <c r="F22" s="163" t="s">
        <v>163</v>
      </c>
      <c r="G22" s="163" t="s">
        <v>163</v>
      </c>
      <c r="H22" s="163" t="s">
        <v>163</v>
      </c>
      <c r="I22" s="163" t="s">
        <v>163</v>
      </c>
      <c r="J22" s="163" t="s">
        <v>163</v>
      </c>
      <c r="K22" s="163" t="s">
        <v>163</v>
      </c>
      <c r="L22" s="163" t="s">
        <v>164</v>
      </c>
      <c r="M22" s="163" t="s">
        <v>164</v>
      </c>
      <c r="N22" s="163" t="s">
        <v>163</v>
      </c>
      <c r="O22" s="163" t="s">
        <v>163</v>
      </c>
      <c r="P22" s="163" t="s">
        <v>163</v>
      </c>
      <c r="Q22" s="163" t="s">
        <v>163</v>
      </c>
      <c r="R22" s="174" t="s">
        <v>163</v>
      </c>
      <c r="S22" s="163" t="s">
        <v>163</v>
      </c>
      <c r="T22" s="163" t="s">
        <v>163</v>
      </c>
      <c r="U22" s="163" t="s">
        <v>163</v>
      </c>
      <c r="V22" s="163" t="s">
        <v>163</v>
      </c>
      <c r="W22" s="214" t="s">
        <v>163</v>
      </c>
      <c r="X22" s="214" t="s">
        <v>163</v>
      </c>
      <c r="Y22" s="163" t="s">
        <v>163</v>
      </c>
      <c r="Z22" s="163" t="s">
        <v>163</v>
      </c>
      <c r="AA22" s="159" t="s">
        <v>165</v>
      </c>
      <c r="AB22" s="174" t="s">
        <v>166</v>
      </c>
    </row>
    <row r="23" spans="1:28">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59" t="s">
        <v>74</v>
      </c>
      <c r="O23" s="159" t="s">
        <v>74</v>
      </c>
      <c r="P23" s="159" t="s">
        <v>74</v>
      </c>
      <c r="Q23" s="159" t="s">
        <v>74</v>
      </c>
      <c r="R23" s="173" t="s">
        <v>74</v>
      </c>
      <c r="S23" s="159" t="s">
        <v>74</v>
      </c>
      <c r="T23" s="159" t="s">
        <v>74</v>
      </c>
      <c r="U23" s="159" t="s">
        <v>74</v>
      </c>
      <c r="V23" s="159" t="s">
        <v>74</v>
      </c>
      <c r="W23" s="201" t="s">
        <v>74</v>
      </c>
      <c r="X23" s="201" t="s">
        <v>74</v>
      </c>
      <c r="Y23" s="159" t="s">
        <v>74</v>
      </c>
      <c r="Z23" s="159" t="s">
        <v>74</v>
      </c>
      <c r="AA23" s="159" t="s">
        <v>74</v>
      </c>
      <c r="AB23" s="173" t="s">
        <v>74</v>
      </c>
    </row>
    <row r="24" spans="1:28" ht="24">
      <c r="A24" s="120" t="s">
        <v>168</v>
      </c>
      <c r="B24" s="181"/>
      <c r="C24" s="163" t="s">
        <v>169</v>
      </c>
      <c r="D24" s="163" t="s">
        <v>169</v>
      </c>
      <c r="E24" s="120" t="s">
        <v>170</v>
      </c>
      <c r="F24" s="163" t="s">
        <v>169</v>
      </c>
      <c r="G24" s="163" t="s">
        <v>169</v>
      </c>
      <c r="H24" s="163" t="s">
        <v>169</v>
      </c>
      <c r="I24" s="163" t="s">
        <v>169</v>
      </c>
      <c r="J24" s="163" t="s">
        <v>169</v>
      </c>
      <c r="K24" s="163" t="s">
        <v>169</v>
      </c>
      <c r="L24" s="120" t="s">
        <v>170</v>
      </c>
      <c r="M24" s="120" t="s">
        <v>171</v>
      </c>
      <c r="N24" s="120" t="s">
        <v>170</v>
      </c>
      <c r="O24" s="163" t="s">
        <v>169</v>
      </c>
      <c r="P24" s="163" t="s">
        <v>169</v>
      </c>
      <c r="Q24" s="163" t="s">
        <v>169</v>
      </c>
      <c r="R24" s="173" t="s">
        <v>169</v>
      </c>
      <c r="S24" s="163" t="s">
        <v>169</v>
      </c>
      <c r="T24" s="163" t="s">
        <v>169</v>
      </c>
      <c r="U24" s="163" t="s">
        <v>169</v>
      </c>
      <c r="V24" s="163" t="s">
        <v>169</v>
      </c>
      <c r="W24" s="214" t="s">
        <v>169</v>
      </c>
      <c r="X24" s="214" t="s">
        <v>169</v>
      </c>
      <c r="Y24" s="163" t="s">
        <v>169</v>
      </c>
      <c r="Z24" s="163" t="s">
        <v>169</v>
      </c>
      <c r="AA24" s="159" t="s">
        <v>172</v>
      </c>
      <c r="AB24" s="173" t="s">
        <v>170</v>
      </c>
    </row>
    <row r="25" spans="1:28" ht="36">
      <c r="A25" s="120" t="s">
        <v>173</v>
      </c>
      <c r="B25" s="181"/>
      <c r="C25" s="118" t="s">
        <v>174</v>
      </c>
      <c r="D25" s="118" t="s">
        <v>174</v>
      </c>
      <c r="E25" s="120" t="s">
        <v>175</v>
      </c>
      <c r="F25" s="118"/>
      <c r="G25" s="118"/>
      <c r="H25" s="118" t="s">
        <v>174</v>
      </c>
      <c r="I25" s="118" t="s">
        <v>174</v>
      </c>
      <c r="J25" s="118" t="s">
        <v>174</v>
      </c>
      <c r="K25" s="118" t="s">
        <v>174</v>
      </c>
      <c r="L25" s="120" t="s">
        <v>175</v>
      </c>
      <c r="M25" s="120" t="s">
        <v>175</v>
      </c>
      <c r="N25" s="120" t="s">
        <v>175</v>
      </c>
      <c r="O25" s="118" t="s">
        <v>174</v>
      </c>
      <c r="P25" s="118" t="s">
        <v>174</v>
      </c>
      <c r="Q25" s="118" t="s">
        <v>174</v>
      </c>
      <c r="R25" s="174" t="s">
        <v>174</v>
      </c>
      <c r="S25" s="118" t="s">
        <v>174</v>
      </c>
      <c r="T25" s="118" t="s">
        <v>174</v>
      </c>
      <c r="U25" s="118" t="s">
        <v>174</v>
      </c>
      <c r="V25" s="118" t="s">
        <v>174</v>
      </c>
      <c r="W25" s="201" t="s">
        <v>174</v>
      </c>
      <c r="X25" s="201" t="s">
        <v>174</v>
      </c>
      <c r="Y25" s="118" t="s">
        <v>174</v>
      </c>
      <c r="Z25" s="118" t="s">
        <v>174</v>
      </c>
      <c r="AA25" s="159" t="s">
        <v>176</v>
      </c>
      <c r="AB25" s="174" t="s">
        <v>174</v>
      </c>
    </row>
    <row r="26" spans="1:28" ht="64.150000000000006" customHeight="1">
      <c r="A26" s="123" t="s">
        <v>177</v>
      </c>
      <c r="B26" s="166" t="s">
        <v>178</v>
      </c>
      <c r="C26" s="164" t="s">
        <v>179</v>
      </c>
      <c r="D26" s="164" t="s">
        <v>179</v>
      </c>
      <c r="E26" s="164" t="s">
        <v>180</v>
      </c>
      <c r="F26" s="164" t="s">
        <v>181</v>
      </c>
      <c r="G26" s="164" t="s">
        <v>181</v>
      </c>
      <c r="H26" s="164" t="s">
        <v>182</v>
      </c>
      <c r="I26" s="164" t="s">
        <v>183</v>
      </c>
      <c r="J26" s="164" t="s">
        <v>184</v>
      </c>
      <c r="K26" s="164" t="s">
        <v>182</v>
      </c>
      <c r="L26" s="164" t="s">
        <v>181</v>
      </c>
      <c r="M26" s="164" t="s">
        <v>181</v>
      </c>
      <c r="N26" s="164" t="s">
        <v>182</v>
      </c>
      <c r="O26" s="164" t="s">
        <v>184</v>
      </c>
      <c r="P26" s="164" t="s">
        <v>185</v>
      </c>
      <c r="Q26" s="164" t="s">
        <v>182</v>
      </c>
      <c r="R26" s="174" t="s">
        <v>182</v>
      </c>
      <c r="S26" s="164" t="s">
        <v>182</v>
      </c>
      <c r="T26" s="164" t="s">
        <v>182</v>
      </c>
      <c r="U26" s="164" t="s">
        <v>182</v>
      </c>
      <c r="V26" s="164" t="s">
        <v>182</v>
      </c>
      <c r="W26" s="147" t="s">
        <v>186</v>
      </c>
      <c r="X26" s="147" t="s">
        <v>182</v>
      </c>
      <c r="Y26" s="164" t="s">
        <v>182</v>
      </c>
      <c r="Z26" s="164" t="s">
        <v>182</v>
      </c>
      <c r="AA26" s="159" t="s">
        <v>187</v>
      </c>
      <c r="AB26" s="174" t="s">
        <v>182</v>
      </c>
    </row>
    <row r="27" spans="1:28" ht="71.25" customHeight="1">
      <c r="A27" s="123" t="s">
        <v>188</v>
      </c>
      <c r="B27" s="166" t="s">
        <v>189</v>
      </c>
      <c r="C27" s="118" t="s">
        <v>190</v>
      </c>
      <c r="D27" s="118" t="s">
        <v>190</v>
      </c>
      <c r="E27" s="118" t="s">
        <v>191</v>
      </c>
      <c r="F27" s="118" t="s">
        <v>192</v>
      </c>
      <c r="G27" s="118" t="s">
        <v>192</v>
      </c>
      <c r="H27" s="118" t="s">
        <v>190</v>
      </c>
      <c r="I27" s="118" t="s">
        <v>193</v>
      </c>
      <c r="J27" s="118" t="s">
        <v>190</v>
      </c>
      <c r="K27" s="118" t="s">
        <v>190</v>
      </c>
      <c r="L27" s="118" t="s">
        <v>191</v>
      </c>
      <c r="M27" s="118" t="s">
        <v>191</v>
      </c>
      <c r="N27" s="118" t="s">
        <v>190</v>
      </c>
      <c r="O27" s="118" t="s">
        <v>194</v>
      </c>
      <c r="P27" s="118" t="s">
        <v>195</v>
      </c>
      <c r="Q27" s="118" t="s">
        <v>190</v>
      </c>
      <c r="R27" s="174" t="s">
        <v>190</v>
      </c>
      <c r="S27" s="118" t="s">
        <v>190</v>
      </c>
      <c r="T27" s="118" t="s">
        <v>190</v>
      </c>
      <c r="U27" s="118" t="s">
        <v>190</v>
      </c>
      <c r="V27" s="118" t="s">
        <v>190</v>
      </c>
      <c r="W27" s="201" t="s">
        <v>190</v>
      </c>
      <c r="X27" s="201" t="s">
        <v>190</v>
      </c>
      <c r="Y27" s="118" t="s">
        <v>190</v>
      </c>
      <c r="Z27" s="118" t="s">
        <v>190</v>
      </c>
      <c r="AA27" s="159" t="s">
        <v>196</v>
      </c>
      <c r="AB27" s="174" t="s">
        <v>190</v>
      </c>
    </row>
    <row r="28" spans="1:28">
      <c r="A28" s="120" t="s">
        <v>197</v>
      </c>
      <c r="B28" s="181" t="s">
        <v>198</v>
      </c>
      <c r="C28" s="159" t="s">
        <v>74</v>
      </c>
      <c r="D28" s="159" t="s">
        <v>74</v>
      </c>
      <c r="E28" s="159" t="s">
        <v>74</v>
      </c>
      <c r="F28" s="159" t="s">
        <v>74</v>
      </c>
      <c r="G28" s="159" t="s">
        <v>74</v>
      </c>
      <c r="H28" s="159" t="s">
        <v>74</v>
      </c>
      <c r="I28" s="159" t="s">
        <v>74</v>
      </c>
      <c r="J28" s="159" t="s">
        <v>74</v>
      </c>
      <c r="K28" s="159" t="s">
        <v>74</v>
      </c>
      <c r="L28" s="159" t="s">
        <v>74</v>
      </c>
      <c r="M28" s="159" t="s">
        <v>74</v>
      </c>
      <c r="N28" s="159" t="s">
        <v>74</v>
      </c>
      <c r="O28" s="159" t="s">
        <v>74</v>
      </c>
      <c r="P28" s="159" t="s">
        <v>74</v>
      </c>
      <c r="Q28" s="159" t="s">
        <v>74</v>
      </c>
      <c r="R28" s="173" t="s">
        <v>74</v>
      </c>
      <c r="S28" s="159" t="s">
        <v>74</v>
      </c>
      <c r="T28" s="159" t="s">
        <v>74</v>
      </c>
      <c r="U28" s="159" t="s">
        <v>74</v>
      </c>
      <c r="V28" s="159" t="s">
        <v>74</v>
      </c>
      <c r="W28" s="201" t="s">
        <v>74</v>
      </c>
      <c r="X28" s="201" t="s">
        <v>74</v>
      </c>
      <c r="Y28" s="159" t="s">
        <v>74</v>
      </c>
      <c r="Z28" s="159" t="s">
        <v>74</v>
      </c>
      <c r="AA28" s="159" t="s">
        <v>74</v>
      </c>
      <c r="AB28" s="173" t="s">
        <v>74</v>
      </c>
    </row>
    <row r="29" spans="1:28">
      <c r="A29" s="120" t="s">
        <v>199</v>
      </c>
      <c r="B29" s="181" t="s">
        <v>200</v>
      </c>
      <c r="C29" s="159" t="s">
        <v>74</v>
      </c>
      <c r="D29" s="159" t="s">
        <v>74</v>
      </c>
      <c r="E29" s="159" t="s">
        <v>74</v>
      </c>
      <c r="F29" s="159" t="s">
        <v>74</v>
      </c>
      <c r="G29" s="159" t="s">
        <v>74</v>
      </c>
      <c r="H29" s="159" t="s">
        <v>74</v>
      </c>
      <c r="I29" s="159" t="s">
        <v>74</v>
      </c>
      <c r="J29" s="159" t="s">
        <v>74</v>
      </c>
      <c r="K29" s="159" t="s">
        <v>74</v>
      </c>
      <c r="L29" s="159" t="s">
        <v>74</v>
      </c>
      <c r="M29" s="159" t="s">
        <v>74</v>
      </c>
      <c r="N29" s="159" t="s">
        <v>74</v>
      </c>
      <c r="O29" s="159" t="s">
        <v>74</v>
      </c>
      <c r="P29" s="159" t="s">
        <v>74</v>
      </c>
      <c r="Q29" s="159" t="s">
        <v>74</v>
      </c>
      <c r="R29" s="173" t="s">
        <v>74</v>
      </c>
      <c r="S29" s="159" t="s">
        <v>74</v>
      </c>
      <c r="T29" s="159" t="s">
        <v>74</v>
      </c>
      <c r="U29" s="159" t="s">
        <v>74</v>
      </c>
      <c r="V29" s="159" t="s">
        <v>74</v>
      </c>
      <c r="W29" s="201" t="s">
        <v>74</v>
      </c>
      <c r="X29" s="201" t="s">
        <v>74</v>
      </c>
      <c r="Y29" s="159" t="s">
        <v>74</v>
      </c>
      <c r="Z29" s="159" t="s">
        <v>74</v>
      </c>
      <c r="AA29" s="159" t="s">
        <v>74</v>
      </c>
      <c r="AB29" s="173" t="s">
        <v>74</v>
      </c>
    </row>
    <row r="30" spans="1:28">
      <c r="A30" s="120" t="s">
        <v>201</v>
      </c>
      <c r="B30" s="181"/>
      <c r="C30" s="159" t="s">
        <v>202</v>
      </c>
      <c r="D30" s="159" t="s">
        <v>202</v>
      </c>
      <c r="E30" s="159" t="s">
        <v>202</v>
      </c>
      <c r="F30" s="159" t="s">
        <v>202</v>
      </c>
      <c r="G30" s="159" t="s">
        <v>202</v>
      </c>
      <c r="H30" s="159" t="s">
        <v>202</v>
      </c>
      <c r="I30" s="159" t="s">
        <v>202</v>
      </c>
      <c r="J30" s="159" t="s">
        <v>202</v>
      </c>
      <c r="K30" s="159" t="s">
        <v>202</v>
      </c>
      <c r="L30" s="159" t="s">
        <v>202</v>
      </c>
      <c r="M30" s="159" t="s">
        <v>202</v>
      </c>
      <c r="N30" s="120" t="s">
        <v>203</v>
      </c>
      <c r="O30" s="159" t="s">
        <v>202</v>
      </c>
      <c r="P30" s="159" t="s">
        <v>202</v>
      </c>
      <c r="Q30" s="159" t="s">
        <v>202</v>
      </c>
      <c r="R30" s="173" t="s">
        <v>202</v>
      </c>
      <c r="S30" s="159" t="s">
        <v>202</v>
      </c>
      <c r="T30" s="159" t="s">
        <v>202</v>
      </c>
      <c r="U30" s="159" t="s">
        <v>202</v>
      </c>
      <c r="V30" s="159" t="s">
        <v>202</v>
      </c>
      <c r="W30" s="201" t="s">
        <v>202</v>
      </c>
      <c r="X30" s="201" t="s">
        <v>202</v>
      </c>
      <c r="Y30" s="159" t="s">
        <v>203</v>
      </c>
      <c r="Z30" s="159" t="s">
        <v>202</v>
      </c>
      <c r="AA30" s="159" t="s">
        <v>202</v>
      </c>
      <c r="AB30" s="173" t="s">
        <v>204</v>
      </c>
    </row>
    <row r="31" spans="1:28">
      <c r="C31" s="190"/>
      <c r="D31" s="120"/>
      <c r="E31" s="120"/>
      <c r="F31" s="190"/>
      <c r="G31" s="120"/>
      <c r="H31" s="190"/>
      <c r="I31" s="190"/>
      <c r="J31" s="190"/>
      <c r="K31" s="120"/>
      <c r="L31" s="120"/>
      <c r="M31" s="120"/>
      <c r="N31" s="120"/>
      <c r="O31" s="190"/>
      <c r="P31" s="120"/>
      <c r="Q31" s="120"/>
      <c r="R31" s="173"/>
      <c r="S31" s="190"/>
      <c r="T31" s="120"/>
      <c r="U31" s="120"/>
      <c r="V31" s="120"/>
      <c r="W31" s="213"/>
      <c r="X31" s="213"/>
      <c r="Y31" s="120"/>
      <c r="Z31" s="190"/>
      <c r="AA31" s="159"/>
      <c r="AB31" s="173"/>
    </row>
    <row r="32" spans="1:28">
      <c r="A32" s="154" t="s">
        <v>205</v>
      </c>
      <c r="B32" s="204" t="s">
        <v>206</v>
      </c>
      <c r="C32" s="159"/>
      <c r="D32" s="120"/>
      <c r="E32" s="120"/>
      <c r="F32" s="159"/>
      <c r="G32" s="120"/>
      <c r="H32" s="159"/>
      <c r="I32" s="159"/>
      <c r="J32" s="159"/>
      <c r="K32" s="120"/>
      <c r="L32" s="120"/>
      <c r="M32" s="120"/>
      <c r="N32" s="120"/>
      <c r="O32" s="159"/>
      <c r="P32" s="120"/>
      <c r="Q32" s="120"/>
      <c r="R32" s="173"/>
      <c r="S32" s="159"/>
      <c r="T32" s="120"/>
      <c r="U32" s="120"/>
      <c r="V32" s="120"/>
      <c r="W32" s="213"/>
      <c r="X32" s="213"/>
      <c r="Y32" s="120"/>
      <c r="Z32" s="159"/>
      <c r="AA32" s="159"/>
      <c r="AB32" s="173"/>
    </row>
    <row r="33" spans="1:28">
      <c r="A33" s="123" t="s">
        <v>207</v>
      </c>
      <c r="B33" s="166" t="s">
        <v>208</v>
      </c>
      <c r="C33" s="167" t="s">
        <v>74</v>
      </c>
      <c r="D33" s="167" t="s">
        <v>74</v>
      </c>
      <c r="E33" s="167" t="s">
        <v>74</v>
      </c>
      <c r="F33" s="167" t="s">
        <v>74</v>
      </c>
      <c r="G33" s="167" t="s">
        <v>74</v>
      </c>
      <c r="H33" s="167" t="s">
        <v>74</v>
      </c>
      <c r="I33" s="167" t="s">
        <v>74</v>
      </c>
      <c r="J33" s="167" t="s">
        <v>74</v>
      </c>
      <c r="K33" s="167" t="s">
        <v>74</v>
      </c>
      <c r="L33" s="167" t="s">
        <v>74</v>
      </c>
      <c r="M33" s="167" t="s">
        <v>74</v>
      </c>
      <c r="N33" s="167" t="s">
        <v>74</v>
      </c>
      <c r="O33" s="167" t="s">
        <v>74</v>
      </c>
      <c r="P33" s="167" t="s">
        <v>74</v>
      </c>
      <c r="Q33" s="167" t="s">
        <v>74</v>
      </c>
      <c r="R33" s="173" t="s">
        <v>74</v>
      </c>
      <c r="S33" s="167" t="s">
        <v>74</v>
      </c>
      <c r="T33" s="167" t="s">
        <v>74</v>
      </c>
      <c r="U33" s="167" t="s">
        <v>74</v>
      </c>
      <c r="V33" s="167" t="s">
        <v>74</v>
      </c>
      <c r="W33" s="202" t="s">
        <v>74</v>
      </c>
      <c r="X33" s="202" t="s">
        <v>74</v>
      </c>
      <c r="Y33" s="167" t="s">
        <v>74</v>
      </c>
      <c r="Z33" s="167" t="s">
        <v>74</v>
      </c>
      <c r="AA33" s="159" t="s">
        <v>74</v>
      </c>
      <c r="AB33" s="173" t="s">
        <v>74</v>
      </c>
    </row>
    <row r="34" spans="1:28">
      <c r="A34" s="123" t="s">
        <v>209</v>
      </c>
      <c r="B34" s="166" t="s">
        <v>210</v>
      </c>
      <c r="C34" s="164" t="s">
        <v>211</v>
      </c>
      <c r="D34" s="164" t="s">
        <v>211</v>
      </c>
      <c r="E34" s="164" t="s">
        <v>211</v>
      </c>
      <c r="F34" s="164" t="s">
        <v>211</v>
      </c>
      <c r="G34" s="164" t="s">
        <v>211</v>
      </c>
      <c r="H34" s="167" t="s">
        <v>74</v>
      </c>
      <c r="I34" s="167" t="s">
        <v>74</v>
      </c>
      <c r="J34" s="164" t="s">
        <v>211</v>
      </c>
      <c r="K34" s="164" t="s">
        <v>211</v>
      </c>
      <c r="L34" s="164" t="s">
        <v>211</v>
      </c>
      <c r="M34" s="164" t="s">
        <v>211</v>
      </c>
      <c r="N34" s="164" t="s">
        <v>211</v>
      </c>
      <c r="O34" s="164" t="s">
        <v>211</v>
      </c>
      <c r="P34" s="164" t="s">
        <v>211</v>
      </c>
      <c r="Q34" s="164" t="s">
        <v>211</v>
      </c>
      <c r="R34" s="173" t="s">
        <v>211</v>
      </c>
      <c r="S34" s="164" t="s">
        <v>211</v>
      </c>
      <c r="T34" s="164" t="s">
        <v>211</v>
      </c>
      <c r="U34" s="164" t="s">
        <v>211</v>
      </c>
      <c r="V34" s="164" t="s">
        <v>211</v>
      </c>
      <c r="W34" s="147" t="s">
        <v>211</v>
      </c>
      <c r="X34" s="147" t="s">
        <v>211</v>
      </c>
      <c r="Y34" s="164" t="s">
        <v>211</v>
      </c>
      <c r="Z34" s="164" t="s">
        <v>211</v>
      </c>
      <c r="AA34" s="159" t="s">
        <v>212</v>
      </c>
      <c r="AB34" s="173" t="s">
        <v>74</v>
      </c>
    </row>
    <row r="35" spans="1:28">
      <c r="A35" s="123" t="s">
        <v>213</v>
      </c>
      <c r="B35" s="168"/>
      <c r="C35" s="166">
        <v>1</v>
      </c>
      <c r="D35" s="166">
        <v>1</v>
      </c>
      <c r="E35" s="166">
        <v>1</v>
      </c>
      <c r="F35" s="166">
        <v>1</v>
      </c>
      <c r="G35" s="166">
        <v>1</v>
      </c>
      <c r="H35" s="166">
        <v>1</v>
      </c>
      <c r="I35" s="166">
        <v>1</v>
      </c>
      <c r="J35" s="166">
        <v>1</v>
      </c>
      <c r="K35" s="166">
        <v>1</v>
      </c>
      <c r="L35" s="166">
        <v>1</v>
      </c>
      <c r="M35" s="166">
        <v>1</v>
      </c>
      <c r="N35" s="181">
        <v>0</v>
      </c>
      <c r="O35" s="166">
        <v>1</v>
      </c>
      <c r="P35" s="181">
        <v>1</v>
      </c>
      <c r="Q35" s="166">
        <v>1</v>
      </c>
      <c r="R35" s="182">
        <v>1</v>
      </c>
      <c r="S35" s="166">
        <v>1</v>
      </c>
      <c r="T35" s="166">
        <v>1</v>
      </c>
      <c r="U35" s="166">
        <v>1</v>
      </c>
      <c r="V35" s="166">
        <v>1</v>
      </c>
      <c r="W35" s="127">
        <v>1</v>
      </c>
      <c r="X35" s="127">
        <v>1</v>
      </c>
      <c r="Y35" s="166">
        <v>1</v>
      </c>
      <c r="Z35" s="166">
        <v>1</v>
      </c>
      <c r="AA35" s="159"/>
      <c r="AB35" s="182">
        <v>0</v>
      </c>
    </row>
    <row r="36" spans="1:28" ht="14.25" customHeight="1">
      <c r="A36" s="242" t="s">
        <v>214</v>
      </c>
      <c r="B36" s="243" t="s">
        <v>215</v>
      </c>
      <c r="C36" s="236" t="s">
        <v>74</v>
      </c>
      <c r="D36" s="236" t="s">
        <v>74</v>
      </c>
      <c r="E36" s="236" t="s">
        <v>74</v>
      </c>
      <c r="F36" s="236" t="s">
        <v>74</v>
      </c>
      <c r="G36" s="236" t="s">
        <v>74</v>
      </c>
      <c r="H36" s="236" t="s">
        <v>74</v>
      </c>
      <c r="I36" s="236" t="s">
        <v>74</v>
      </c>
      <c r="J36" s="236" t="s">
        <v>74</v>
      </c>
      <c r="K36" s="236" t="s">
        <v>74</v>
      </c>
      <c r="L36" s="236" t="s">
        <v>74</v>
      </c>
      <c r="M36" s="236" t="s">
        <v>74</v>
      </c>
      <c r="N36" s="236" t="s">
        <v>74</v>
      </c>
      <c r="O36" s="236" t="s">
        <v>74</v>
      </c>
      <c r="P36" s="236" t="s">
        <v>74</v>
      </c>
      <c r="Q36" s="236" t="s">
        <v>74</v>
      </c>
      <c r="R36" s="237" t="s">
        <v>74</v>
      </c>
      <c r="S36" s="236" t="s">
        <v>74</v>
      </c>
      <c r="T36" s="236" t="s">
        <v>74</v>
      </c>
      <c r="U36" s="236" t="s">
        <v>74</v>
      </c>
      <c r="V36" s="236" t="s">
        <v>74</v>
      </c>
      <c r="W36" s="239" t="s">
        <v>74</v>
      </c>
      <c r="X36" s="239" t="s">
        <v>74</v>
      </c>
      <c r="Y36" s="236" t="s">
        <v>74</v>
      </c>
      <c r="Z36" s="236" t="s">
        <v>74</v>
      </c>
      <c r="AA36" s="159"/>
      <c r="AB36" s="237" t="s">
        <v>74</v>
      </c>
    </row>
    <row r="37" spans="1:28">
      <c r="A37" s="242"/>
      <c r="B37" s="244"/>
      <c r="C37" s="236"/>
      <c r="D37" s="236"/>
      <c r="E37" s="236"/>
      <c r="F37" s="236"/>
      <c r="G37" s="236"/>
      <c r="H37" s="236"/>
      <c r="I37" s="236"/>
      <c r="J37" s="236"/>
      <c r="K37" s="236"/>
      <c r="L37" s="236"/>
      <c r="M37" s="236"/>
      <c r="N37" s="236"/>
      <c r="O37" s="236"/>
      <c r="P37" s="236"/>
      <c r="Q37" s="236"/>
      <c r="R37" s="238"/>
      <c r="S37" s="236"/>
      <c r="T37" s="236"/>
      <c r="U37" s="236"/>
      <c r="V37" s="236"/>
      <c r="W37" s="239"/>
      <c r="X37" s="239"/>
      <c r="Y37" s="236"/>
      <c r="Z37" s="236"/>
      <c r="AA37" s="159" t="s">
        <v>74</v>
      </c>
      <c r="AB37" s="238"/>
    </row>
    <row r="38" spans="1:28">
      <c r="A38" s="123" t="s">
        <v>216</v>
      </c>
      <c r="B38" s="167" t="s">
        <v>217</v>
      </c>
      <c r="C38" s="166" t="s">
        <v>74</v>
      </c>
      <c r="D38" s="166" t="s">
        <v>74</v>
      </c>
      <c r="E38" s="166" t="s">
        <v>74</v>
      </c>
      <c r="F38" s="166" t="s">
        <v>74</v>
      </c>
      <c r="G38" s="166" t="s">
        <v>74</v>
      </c>
      <c r="H38" s="166" t="s">
        <v>74</v>
      </c>
      <c r="I38" s="166" t="s">
        <v>74</v>
      </c>
      <c r="J38" s="166" t="s">
        <v>74</v>
      </c>
      <c r="K38" s="166" t="s">
        <v>74</v>
      </c>
      <c r="L38" s="166" t="s">
        <v>74</v>
      </c>
      <c r="M38" s="166" t="s">
        <v>74</v>
      </c>
      <c r="N38" s="166" t="s">
        <v>74</v>
      </c>
      <c r="O38" s="166" t="s">
        <v>74</v>
      </c>
      <c r="P38" s="166" t="s">
        <v>74</v>
      </c>
      <c r="Q38" s="166" t="s">
        <v>74</v>
      </c>
      <c r="R38" s="173" t="s">
        <v>74</v>
      </c>
      <c r="S38" s="166" t="s">
        <v>74</v>
      </c>
      <c r="T38" s="166" t="s">
        <v>74</v>
      </c>
      <c r="U38" s="166" t="s">
        <v>74</v>
      </c>
      <c r="V38" s="166" t="s">
        <v>74</v>
      </c>
      <c r="W38" s="127" t="s">
        <v>74</v>
      </c>
      <c r="X38" s="127" t="s">
        <v>74</v>
      </c>
      <c r="Y38" s="166" t="s">
        <v>74</v>
      </c>
      <c r="Z38" s="166" t="s">
        <v>74</v>
      </c>
      <c r="AA38" s="159" t="s">
        <v>74</v>
      </c>
      <c r="AB38" s="173" t="s">
        <v>74</v>
      </c>
    </row>
    <row r="39" spans="1:28" ht="36">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166" t="s">
        <v>219</v>
      </c>
      <c r="P39" s="120"/>
      <c r="Q39" s="166" t="s">
        <v>219</v>
      </c>
      <c r="R39" s="207" t="s">
        <v>219</v>
      </c>
      <c r="S39" s="166" t="s">
        <v>219</v>
      </c>
      <c r="T39" s="166" t="s">
        <v>219</v>
      </c>
      <c r="U39" s="166" t="s">
        <v>219</v>
      </c>
      <c r="V39" s="166" t="s">
        <v>219</v>
      </c>
      <c r="W39" s="127" t="s">
        <v>219</v>
      </c>
      <c r="X39" s="127" t="s">
        <v>219</v>
      </c>
      <c r="Y39" s="166" t="s">
        <v>219</v>
      </c>
      <c r="Z39" s="166" t="s">
        <v>219</v>
      </c>
      <c r="AA39" s="159"/>
      <c r="AB39" s="207" t="s">
        <v>219</v>
      </c>
    </row>
    <row r="40" spans="1:28" ht="36">
      <c r="A40" s="123" t="s">
        <v>220</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66" t="s">
        <v>219</v>
      </c>
      <c r="O40" s="166" t="s">
        <v>219</v>
      </c>
      <c r="P40" s="120"/>
      <c r="Q40" s="166" t="s">
        <v>219</v>
      </c>
      <c r="R40" s="207" t="s">
        <v>219</v>
      </c>
      <c r="S40" s="166" t="s">
        <v>219</v>
      </c>
      <c r="T40" s="166" t="s">
        <v>219</v>
      </c>
      <c r="U40" s="166" t="s">
        <v>219</v>
      </c>
      <c r="V40" s="166" t="s">
        <v>219</v>
      </c>
      <c r="W40" s="127" t="s">
        <v>219</v>
      </c>
      <c r="X40" s="127" t="s">
        <v>219</v>
      </c>
      <c r="Y40" s="166" t="s">
        <v>219</v>
      </c>
      <c r="Z40" s="166" t="s">
        <v>219</v>
      </c>
      <c r="AA40" s="159"/>
      <c r="AB40" s="207" t="s">
        <v>219</v>
      </c>
    </row>
    <row r="41" spans="1:28" ht="24">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66" t="s">
        <v>74</v>
      </c>
      <c r="O41" s="166" t="s">
        <v>74</v>
      </c>
      <c r="P41" s="166" t="s">
        <v>74</v>
      </c>
      <c r="Q41" s="166" t="s">
        <v>74</v>
      </c>
      <c r="R41" s="207" t="s">
        <v>74</v>
      </c>
      <c r="S41" s="166" t="s">
        <v>74</v>
      </c>
      <c r="T41" s="166" t="s">
        <v>74</v>
      </c>
      <c r="U41" s="166" t="s">
        <v>74</v>
      </c>
      <c r="V41" s="166" t="s">
        <v>74</v>
      </c>
      <c r="W41" s="127" t="s">
        <v>74</v>
      </c>
      <c r="X41" s="127" t="s">
        <v>74</v>
      </c>
      <c r="Y41" s="166" t="s">
        <v>74</v>
      </c>
      <c r="Z41" s="166" t="s">
        <v>74</v>
      </c>
      <c r="AA41" s="159" t="s">
        <v>74</v>
      </c>
      <c r="AB41" s="207" t="s">
        <v>74</v>
      </c>
    </row>
    <row r="42" spans="1:28" ht="24">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66" t="s">
        <v>219</v>
      </c>
      <c r="O42" s="166" t="s">
        <v>219</v>
      </c>
      <c r="P42" s="120"/>
      <c r="Q42" s="166" t="s">
        <v>219</v>
      </c>
      <c r="R42" s="207" t="s">
        <v>219</v>
      </c>
      <c r="S42" s="166" t="s">
        <v>219</v>
      </c>
      <c r="T42" s="166" t="s">
        <v>219</v>
      </c>
      <c r="U42" s="166" t="s">
        <v>219</v>
      </c>
      <c r="V42" s="166" t="s">
        <v>219</v>
      </c>
      <c r="W42" s="127" t="s">
        <v>219</v>
      </c>
      <c r="X42" s="127" t="s">
        <v>219</v>
      </c>
      <c r="Y42" s="166" t="s">
        <v>219</v>
      </c>
      <c r="Z42" s="166" t="s">
        <v>219</v>
      </c>
      <c r="AA42" s="159"/>
      <c r="AB42" s="207" t="s">
        <v>219</v>
      </c>
    </row>
    <row r="43" spans="1:28" ht="24">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66" t="s">
        <v>219</v>
      </c>
      <c r="O43" s="166" t="s">
        <v>219</v>
      </c>
      <c r="P43" s="120"/>
      <c r="Q43" s="166" t="s">
        <v>219</v>
      </c>
      <c r="R43" s="207" t="s">
        <v>219</v>
      </c>
      <c r="S43" s="166" t="s">
        <v>219</v>
      </c>
      <c r="T43" s="166" t="s">
        <v>219</v>
      </c>
      <c r="U43" s="166" t="s">
        <v>219</v>
      </c>
      <c r="V43" s="166" t="s">
        <v>219</v>
      </c>
      <c r="W43" s="127" t="s">
        <v>219</v>
      </c>
      <c r="X43" s="127" t="s">
        <v>219</v>
      </c>
      <c r="Y43" s="166" t="s">
        <v>219</v>
      </c>
      <c r="Z43" s="166" t="s">
        <v>219</v>
      </c>
      <c r="AA43" s="159"/>
      <c r="AB43" s="207" t="s">
        <v>219</v>
      </c>
    </row>
    <row r="44" spans="1:28">
      <c r="A44" s="152" t="s">
        <v>225</v>
      </c>
      <c r="D44" s="170"/>
      <c r="K44" s="170"/>
      <c r="T44" s="170"/>
      <c r="W44" s="146"/>
      <c r="X44" s="146"/>
    </row>
  </sheetData>
  <mergeCells count="34">
    <mergeCell ref="C2:E2"/>
    <mergeCell ref="F2:G2"/>
    <mergeCell ref="J2:M2"/>
    <mergeCell ref="P2:Q2"/>
    <mergeCell ref="S2:T2"/>
    <mergeCell ref="U2:V2"/>
    <mergeCell ref="W2:X2"/>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Q36:Q37"/>
    <mergeCell ref="R36:R37"/>
    <mergeCell ref="S36:S37"/>
    <mergeCell ref="Y36:Y37"/>
    <mergeCell ref="Z36:Z37"/>
    <mergeCell ref="AB36:AB37"/>
    <mergeCell ref="T36:T37"/>
    <mergeCell ref="U36:U37"/>
    <mergeCell ref="V36:V37"/>
    <mergeCell ref="W36:W37"/>
    <mergeCell ref="X36:X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zoomScale="90" zoomScaleNormal="90" workbookViewId="0">
      <pane xSplit="2" ySplit="3" topLeftCell="C10" activePane="bottomRight" state="frozen"/>
      <selection pane="topRight"/>
      <selection pane="bottomLeft"/>
      <selection pane="bottomRight" activeCell="H20" sqref="H20"/>
    </sheetView>
  </sheetViews>
  <sheetFormatPr defaultColWidth="9.28515625" defaultRowHeight="14.25"/>
  <cols>
    <col min="1" max="1" width="29.42578125" style="106" customWidth="1"/>
    <col min="2" max="2" width="44.42578125" style="169" customWidth="1"/>
    <col min="3" max="3" width="31.42578125" style="153" customWidth="1"/>
    <col min="4" max="8" width="31.42578125" style="107" customWidth="1"/>
    <col min="9" max="9" width="31.42578125" style="153" customWidth="1"/>
    <col min="10" max="20" width="31.42578125" style="107" customWidth="1"/>
    <col min="21" max="16384" width="9.28515625" style="106"/>
  </cols>
  <sheetData>
    <row r="1" spans="1:20">
      <c r="A1" s="154" t="s">
        <v>63</v>
      </c>
      <c r="B1" s="170"/>
    </row>
    <row r="2" spans="1:20" ht="24">
      <c r="A2" s="154" t="s">
        <v>64</v>
      </c>
      <c r="B2" s="204" t="s">
        <v>65</v>
      </c>
      <c r="C2" s="245" t="s">
        <v>5</v>
      </c>
      <c r="D2" s="246"/>
      <c r="E2" s="247"/>
      <c r="F2" s="245" t="s">
        <v>66</v>
      </c>
      <c r="G2" s="247"/>
      <c r="H2" s="113" t="s">
        <v>22</v>
      </c>
      <c r="I2" s="245" t="s">
        <v>15</v>
      </c>
      <c r="J2" s="246"/>
      <c r="K2" s="246"/>
      <c r="L2" s="247"/>
      <c r="M2" s="113" t="s">
        <v>21</v>
      </c>
      <c r="N2" s="134" t="s">
        <v>24</v>
      </c>
      <c r="O2" s="112" t="s">
        <v>26</v>
      </c>
      <c r="P2" s="112" t="s">
        <v>33</v>
      </c>
      <c r="Q2" s="113" t="s">
        <v>41</v>
      </c>
      <c r="R2" s="112" t="s">
        <v>67</v>
      </c>
      <c r="S2" s="134"/>
      <c r="T2" s="134"/>
    </row>
    <row r="3" spans="1:20">
      <c r="A3" s="154"/>
      <c r="B3" s="204"/>
      <c r="C3" s="156" t="s">
        <v>68</v>
      </c>
      <c r="D3" s="157" t="s">
        <v>69</v>
      </c>
      <c r="E3" s="156" t="s">
        <v>70</v>
      </c>
      <c r="F3" s="156" t="s">
        <v>68</v>
      </c>
      <c r="G3" s="157" t="s">
        <v>69</v>
      </c>
      <c r="H3" s="210" t="s">
        <v>68</v>
      </c>
      <c r="I3" s="156" t="s">
        <v>68</v>
      </c>
      <c r="J3" s="157" t="s">
        <v>69</v>
      </c>
      <c r="K3" s="156" t="s">
        <v>70</v>
      </c>
      <c r="L3" s="157" t="s">
        <v>71</v>
      </c>
      <c r="M3" s="210" t="s">
        <v>68</v>
      </c>
      <c r="N3" s="156" t="s">
        <v>68</v>
      </c>
      <c r="O3" s="171" t="s">
        <v>68</v>
      </c>
      <c r="P3" s="171" t="s">
        <v>69</v>
      </c>
      <c r="Q3" s="194" t="s">
        <v>69</v>
      </c>
      <c r="R3" s="171" t="s">
        <v>68</v>
      </c>
      <c r="S3" s="134"/>
      <c r="T3" s="134"/>
    </row>
    <row r="4" spans="1:20">
      <c r="A4" s="120" t="s">
        <v>72</v>
      </c>
      <c r="B4" s="181" t="s">
        <v>73</v>
      </c>
      <c r="C4" s="159" t="s">
        <v>74</v>
      </c>
      <c r="D4" s="159" t="s">
        <v>74</v>
      </c>
      <c r="E4" s="160" t="s">
        <v>226</v>
      </c>
      <c r="F4" s="159" t="s">
        <v>74</v>
      </c>
      <c r="G4" s="159" t="s">
        <v>74</v>
      </c>
      <c r="H4" s="159" t="s">
        <v>74</v>
      </c>
      <c r="I4" s="159" t="s">
        <v>74</v>
      </c>
      <c r="J4" s="159" t="s">
        <v>74</v>
      </c>
      <c r="K4" s="160" t="s">
        <v>226</v>
      </c>
      <c r="L4" s="160" t="s">
        <v>226</v>
      </c>
      <c r="M4" s="159" t="s">
        <v>74</v>
      </c>
      <c r="N4" s="159" t="s">
        <v>74</v>
      </c>
      <c r="O4" s="173" t="s">
        <v>74</v>
      </c>
      <c r="P4" s="173" t="s">
        <v>74</v>
      </c>
      <c r="Q4" s="173" t="s">
        <v>74</v>
      </c>
      <c r="R4" s="173" t="s">
        <v>74</v>
      </c>
      <c r="S4" s="120"/>
      <c r="T4" s="120"/>
    </row>
    <row r="5" spans="1:20">
      <c r="A5" s="120" t="s">
        <v>75</v>
      </c>
      <c r="B5" s="181"/>
      <c r="C5" s="159" t="s">
        <v>76</v>
      </c>
      <c r="D5" s="120" t="s">
        <v>77</v>
      </c>
      <c r="E5" s="159" t="s">
        <v>76</v>
      </c>
      <c r="F5" s="159" t="s">
        <v>76</v>
      </c>
      <c r="G5" s="120" t="s">
        <v>77</v>
      </c>
      <c r="H5" s="159" t="s">
        <v>76</v>
      </c>
      <c r="I5" s="159" t="s">
        <v>76</v>
      </c>
      <c r="J5" s="120" t="s">
        <v>77</v>
      </c>
      <c r="K5" s="159" t="s">
        <v>76</v>
      </c>
      <c r="L5" s="120" t="s">
        <v>77</v>
      </c>
      <c r="M5" s="159" t="s">
        <v>76</v>
      </c>
      <c r="N5" s="159" t="s">
        <v>76</v>
      </c>
      <c r="O5" s="173" t="s">
        <v>76</v>
      </c>
      <c r="P5" s="173" t="s">
        <v>77</v>
      </c>
      <c r="Q5" s="173" t="s">
        <v>77</v>
      </c>
      <c r="R5" s="173" t="s">
        <v>76</v>
      </c>
      <c r="S5" s="120"/>
      <c r="T5" s="120"/>
    </row>
    <row r="6" spans="1:20">
      <c r="A6" s="142" t="s">
        <v>78</v>
      </c>
      <c r="B6" s="181"/>
      <c r="C6" s="159" t="s">
        <v>74</v>
      </c>
      <c r="D6" s="159" t="s">
        <v>74</v>
      </c>
      <c r="E6" s="159" t="s">
        <v>74</v>
      </c>
      <c r="F6" s="159" t="s">
        <v>74</v>
      </c>
      <c r="G6" s="159" t="s">
        <v>74</v>
      </c>
      <c r="H6" s="159" t="s">
        <v>74</v>
      </c>
      <c r="I6" s="159" t="s">
        <v>74</v>
      </c>
      <c r="J6" s="159" t="s">
        <v>74</v>
      </c>
      <c r="K6" s="159" t="s">
        <v>74</v>
      </c>
      <c r="L6" s="159" t="s">
        <v>74</v>
      </c>
      <c r="M6" s="159" t="s">
        <v>74</v>
      </c>
      <c r="N6" s="159" t="s">
        <v>74</v>
      </c>
      <c r="O6" s="173" t="s">
        <v>74</v>
      </c>
      <c r="P6" s="173" t="s">
        <v>74</v>
      </c>
      <c r="Q6" s="173" t="s">
        <v>74</v>
      </c>
      <c r="R6" s="173" t="s">
        <v>74</v>
      </c>
      <c r="S6" s="120"/>
      <c r="T6" s="120"/>
    </row>
    <row r="7" spans="1:20">
      <c r="A7" s="142" t="s">
        <v>79</v>
      </c>
      <c r="B7" s="181" t="s">
        <v>227</v>
      </c>
      <c r="C7" s="159" t="s">
        <v>74</v>
      </c>
      <c r="D7" s="159" t="s">
        <v>74</v>
      </c>
      <c r="E7" s="159" t="s">
        <v>74</v>
      </c>
      <c r="F7" s="159" t="s">
        <v>74</v>
      </c>
      <c r="G7" s="159" t="s">
        <v>74</v>
      </c>
      <c r="H7" s="159" t="s">
        <v>74</v>
      </c>
      <c r="I7" s="159" t="s">
        <v>74</v>
      </c>
      <c r="J7" s="159" t="s">
        <v>74</v>
      </c>
      <c r="K7" s="159" t="s">
        <v>74</v>
      </c>
      <c r="L7" s="159" t="s">
        <v>74</v>
      </c>
      <c r="M7" s="159" t="s">
        <v>74</v>
      </c>
      <c r="N7" s="159" t="s">
        <v>74</v>
      </c>
      <c r="O7" s="173" t="s">
        <v>74</v>
      </c>
      <c r="P7" s="173" t="s">
        <v>74</v>
      </c>
      <c r="Q7" s="173" t="s">
        <v>74</v>
      </c>
      <c r="R7" s="173" t="s">
        <v>74</v>
      </c>
      <c r="S7" s="120"/>
      <c r="T7" s="120"/>
    </row>
    <row r="8" spans="1:20" ht="36">
      <c r="A8" s="120" t="s">
        <v>228</v>
      </c>
      <c r="B8" s="118" t="s">
        <v>82</v>
      </c>
      <c r="C8" s="159" t="s">
        <v>74</v>
      </c>
      <c r="D8" s="159" t="s">
        <v>74</v>
      </c>
      <c r="E8" s="118" t="s">
        <v>83</v>
      </c>
      <c r="F8" s="159" t="s">
        <v>74</v>
      </c>
      <c r="G8" s="159" t="s">
        <v>74</v>
      </c>
      <c r="H8" s="159" t="s">
        <v>74</v>
      </c>
      <c r="I8" s="159" t="s">
        <v>74</v>
      </c>
      <c r="J8" s="159" t="s">
        <v>74</v>
      </c>
      <c r="K8" s="118" t="s">
        <v>83</v>
      </c>
      <c r="L8" s="118" t="s">
        <v>83</v>
      </c>
      <c r="M8" s="159" t="s">
        <v>74</v>
      </c>
      <c r="N8" s="159" t="s">
        <v>74</v>
      </c>
      <c r="O8" s="173" t="s">
        <v>74</v>
      </c>
      <c r="P8" s="173" t="s">
        <v>74</v>
      </c>
      <c r="Q8" s="173" t="s">
        <v>74</v>
      </c>
      <c r="R8" s="173" t="s">
        <v>74</v>
      </c>
      <c r="S8" s="120"/>
      <c r="T8" s="120"/>
    </row>
    <row r="9" spans="1:20" ht="24">
      <c r="A9" s="142" t="s">
        <v>84</v>
      </c>
      <c r="B9" s="118" t="s">
        <v>85</v>
      </c>
      <c r="C9" s="159" t="s">
        <v>86</v>
      </c>
      <c r="D9" s="159" t="s">
        <v>87</v>
      </c>
      <c r="E9" s="159" t="s">
        <v>86</v>
      </c>
      <c r="F9" s="159" t="s">
        <v>86</v>
      </c>
      <c r="G9" s="159" t="s">
        <v>86</v>
      </c>
      <c r="H9" s="159" t="s">
        <v>86</v>
      </c>
      <c r="I9" s="159" t="s">
        <v>86</v>
      </c>
      <c r="J9" s="159" t="s">
        <v>88</v>
      </c>
      <c r="K9" s="159" t="s">
        <v>86</v>
      </c>
      <c r="L9" s="159" t="s">
        <v>86</v>
      </c>
      <c r="M9" s="159" t="s">
        <v>86</v>
      </c>
      <c r="N9" s="159" t="s">
        <v>86</v>
      </c>
      <c r="O9" s="174" t="s">
        <v>86</v>
      </c>
      <c r="P9" s="174" t="s">
        <v>89</v>
      </c>
      <c r="Q9" s="120" t="s">
        <v>229</v>
      </c>
      <c r="R9" s="174" t="s">
        <v>86</v>
      </c>
      <c r="S9" s="120"/>
      <c r="T9" s="120"/>
    </row>
    <row r="10" spans="1:20" ht="60">
      <c r="A10" s="119" t="s">
        <v>91</v>
      </c>
      <c r="B10" s="161" t="s">
        <v>92</v>
      </c>
      <c r="C10" s="159" t="s">
        <v>74</v>
      </c>
      <c r="D10" s="159" t="s">
        <v>74</v>
      </c>
      <c r="E10" s="162">
        <v>0.1</v>
      </c>
      <c r="F10" s="159" t="s">
        <v>74</v>
      </c>
      <c r="G10" s="159" t="s">
        <v>74</v>
      </c>
      <c r="H10" s="159" t="s">
        <v>74</v>
      </c>
      <c r="I10" s="159" t="s">
        <v>74</v>
      </c>
      <c r="J10" s="159" t="s">
        <v>74</v>
      </c>
      <c r="K10" s="162">
        <v>0.1</v>
      </c>
      <c r="L10" s="162">
        <v>0.1</v>
      </c>
      <c r="M10" s="159" t="s">
        <v>74</v>
      </c>
      <c r="N10" s="159" t="s">
        <v>74</v>
      </c>
      <c r="O10" s="173" t="s">
        <v>74</v>
      </c>
      <c r="P10" s="173" t="s">
        <v>74</v>
      </c>
      <c r="Q10" s="159" t="s">
        <v>93</v>
      </c>
      <c r="R10" s="173" t="s">
        <v>74</v>
      </c>
      <c r="S10" s="120"/>
      <c r="T10" s="120"/>
    </row>
    <row r="11" spans="1:20" ht="24">
      <c r="A11" s="142" t="s">
        <v>94</v>
      </c>
      <c r="B11" s="159" t="s">
        <v>95</v>
      </c>
      <c r="C11" s="159" t="s">
        <v>74</v>
      </c>
      <c r="D11" s="159" t="s">
        <v>74</v>
      </c>
      <c r="E11" s="159" t="s">
        <v>74</v>
      </c>
      <c r="F11" s="159" t="s">
        <v>74</v>
      </c>
      <c r="G11" s="159" t="s">
        <v>74</v>
      </c>
      <c r="H11" s="159" t="s">
        <v>74</v>
      </c>
      <c r="I11" s="159" t="s">
        <v>74</v>
      </c>
      <c r="J11" s="159" t="s">
        <v>74</v>
      </c>
      <c r="K11" s="159" t="s">
        <v>74</v>
      </c>
      <c r="L11" s="159" t="s">
        <v>74</v>
      </c>
      <c r="M11" s="159" t="s">
        <v>74</v>
      </c>
      <c r="N11" s="159" t="s">
        <v>74</v>
      </c>
      <c r="O11" s="173" t="s">
        <v>74</v>
      </c>
      <c r="P11" s="173" t="s">
        <v>74</v>
      </c>
      <c r="Q11" s="173" t="s">
        <v>230</v>
      </c>
      <c r="R11" s="173" t="s">
        <v>74</v>
      </c>
      <c r="S11" s="120"/>
      <c r="T11" s="120"/>
    </row>
    <row r="12" spans="1:20" ht="24">
      <c r="A12" s="142" t="s">
        <v>97</v>
      </c>
      <c r="B12" s="181"/>
      <c r="C12" s="159" t="s">
        <v>231</v>
      </c>
      <c r="D12" s="120" t="s">
        <v>99</v>
      </c>
      <c r="E12" s="159" t="s">
        <v>231</v>
      </c>
      <c r="F12" s="159" t="s">
        <v>231</v>
      </c>
      <c r="G12" s="120" t="s">
        <v>99</v>
      </c>
      <c r="H12" s="159" t="s">
        <v>231</v>
      </c>
      <c r="I12" s="159" t="s">
        <v>231</v>
      </c>
      <c r="J12" s="120" t="s">
        <v>100</v>
      </c>
      <c r="K12" s="159" t="s">
        <v>231</v>
      </c>
      <c r="L12" s="120" t="s">
        <v>100</v>
      </c>
      <c r="M12" s="159" t="s">
        <v>231</v>
      </c>
      <c r="N12" s="159" t="s">
        <v>231</v>
      </c>
      <c r="O12" s="173" t="s">
        <v>231</v>
      </c>
      <c r="P12" s="174" t="s">
        <v>101</v>
      </c>
      <c r="Q12" s="120" t="s">
        <v>102</v>
      </c>
      <c r="R12" s="173" t="s">
        <v>231</v>
      </c>
      <c r="S12" s="120"/>
      <c r="T12" s="120"/>
    </row>
    <row r="13" spans="1:20" ht="25.5">
      <c r="A13" s="142" t="s">
        <v>103</v>
      </c>
      <c r="B13" s="181"/>
      <c r="C13" s="178" t="s">
        <v>232</v>
      </c>
      <c r="D13" s="120" t="s">
        <v>233</v>
      </c>
      <c r="E13" s="178" t="s">
        <v>232</v>
      </c>
      <c r="F13" s="178" t="s">
        <v>234</v>
      </c>
      <c r="G13" s="178" t="s">
        <v>234</v>
      </c>
      <c r="H13" s="120" t="s">
        <v>233</v>
      </c>
      <c r="I13" s="176" t="s">
        <v>233</v>
      </c>
      <c r="J13" s="176" t="s">
        <v>233</v>
      </c>
      <c r="K13" s="176" t="s">
        <v>233</v>
      </c>
      <c r="L13" s="176" t="s">
        <v>233</v>
      </c>
      <c r="M13" s="120" t="s">
        <v>233</v>
      </c>
      <c r="N13" s="176" t="s">
        <v>233</v>
      </c>
      <c r="O13" s="173" t="s">
        <v>233</v>
      </c>
      <c r="P13" s="173" t="s">
        <v>233</v>
      </c>
      <c r="Q13" s="120" t="s">
        <v>235</v>
      </c>
      <c r="R13" s="173" t="s">
        <v>233</v>
      </c>
      <c r="S13" s="120"/>
      <c r="T13" s="120"/>
    </row>
    <row r="14" spans="1:20">
      <c r="A14" s="142" t="s">
        <v>236</v>
      </c>
      <c r="B14" s="181"/>
      <c r="C14" s="177" t="s">
        <v>237</v>
      </c>
      <c r="D14" s="120" t="s">
        <v>238</v>
      </c>
      <c r="E14" s="177" t="s">
        <v>237</v>
      </c>
      <c r="F14" s="177" t="s">
        <v>239</v>
      </c>
      <c r="G14" s="120" t="s">
        <v>239</v>
      </c>
      <c r="H14" s="177" t="s">
        <v>237</v>
      </c>
      <c r="I14" s="163" t="s">
        <v>240</v>
      </c>
      <c r="J14" s="120" t="s">
        <v>238</v>
      </c>
      <c r="K14" s="163" t="s">
        <v>241</v>
      </c>
      <c r="L14" s="163" t="s">
        <v>241</v>
      </c>
      <c r="M14" s="120" t="s">
        <v>204</v>
      </c>
      <c r="N14" s="163" t="s">
        <v>240</v>
      </c>
      <c r="O14" s="173" t="s">
        <v>242</v>
      </c>
      <c r="P14" s="173" t="s">
        <v>242</v>
      </c>
      <c r="Q14" s="120" t="s">
        <v>243</v>
      </c>
      <c r="R14" s="173" t="s">
        <v>242</v>
      </c>
      <c r="S14" s="120"/>
      <c r="T14" s="120"/>
    </row>
    <row r="15" spans="1:20">
      <c r="A15" s="142" t="s">
        <v>132</v>
      </c>
      <c r="B15" s="181"/>
      <c r="C15" s="177" t="s">
        <v>237</v>
      </c>
      <c r="D15" s="177" t="s">
        <v>237</v>
      </c>
      <c r="E15" s="177" t="s">
        <v>237</v>
      </c>
      <c r="F15" s="177" t="s">
        <v>244</v>
      </c>
      <c r="G15" s="177" t="s">
        <v>244</v>
      </c>
      <c r="H15" s="163" t="s">
        <v>125</v>
      </c>
      <c r="I15" s="177" t="s">
        <v>237</v>
      </c>
      <c r="J15" s="177" t="s">
        <v>237</v>
      </c>
      <c r="K15" s="177" t="s">
        <v>237</v>
      </c>
      <c r="L15" s="177" t="s">
        <v>237</v>
      </c>
      <c r="M15" s="120" t="s">
        <v>125</v>
      </c>
      <c r="N15" s="177" t="s">
        <v>237</v>
      </c>
      <c r="O15" s="173" t="s">
        <v>125</v>
      </c>
      <c r="P15" s="173" t="s">
        <v>125</v>
      </c>
      <c r="Q15" s="120" t="s">
        <v>244</v>
      </c>
      <c r="R15" s="173" t="s">
        <v>125</v>
      </c>
      <c r="S15" s="120"/>
      <c r="T15" s="120"/>
    </row>
    <row r="16" spans="1:20" ht="25.5">
      <c r="A16" s="142" t="s">
        <v>138</v>
      </c>
      <c r="B16" s="181"/>
      <c r="C16" s="177" t="s">
        <v>245</v>
      </c>
      <c r="D16" s="120" t="s">
        <v>246</v>
      </c>
      <c r="E16" s="177" t="s">
        <v>247</v>
      </c>
      <c r="F16" s="177" t="s">
        <v>248</v>
      </c>
      <c r="G16" s="177" t="s">
        <v>248</v>
      </c>
      <c r="H16" s="177" t="s">
        <v>247</v>
      </c>
      <c r="I16" s="178" t="s">
        <v>246</v>
      </c>
      <c r="J16" s="120" t="s">
        <v>246</v>
      </c>
      <c r="K16" s="178" t="s">
        <v>246</v>
      </c>
      <c r="L16" s="120" t="s">
        <v>246</v>
      </c>
      <c r="M16" s="177" t="s">
        <v>246</v>
      </c>
      <c r="N16" s="178" t="s">
        <v>246</v>
      </c>
      <c r="O16" s="173" t="s">
        <v>246</v>
      </c>
      <c r="P16" s="173" t="s">
        <v>246</v>
      </c>
      <c r="Q16" s="120" t="s">
        <v>249</v>
      </c>
      <c r="R16" s="173" t="s">
        <v>246</v>
      </c>
      <c r="S16" s="120"/>
      <c r="T16" s="120"/>
    </row>
    <row r="17" spans="1:20" ht="24">
      <c r="A17" s="120" t="s">
        <v>143</v>
      </c>
      <c r="B17" s="118" t="s">
        <v>144</v>
      </c>
      <c r="C17" s="159" t="s">
        <v>74</v>
      </c>
      <c r="D17" s="159" t="s">
        <v>74</v>
      </c>
      <c r="E17" s="159" t="s">
        <v>250</v>
      </c>
      <c r="F17" s="159" t="s">
        <v>74</v>
      </c>
      <c r="G17" s="159" t="s">
        <v>74</v>
      </c>
      <c r="H17" s="159" t="s">
        <v>74</v>
      </c>
      <c r="I17" s="159" t="s">
        <v>74</v>
      </c>
      <c r="J17" s="159" t="s">
        <v>74</v>
      </c>
      <c r="K17" s="159" t="s">
        <v>250</v>
      </c>
      <c r="L17" s="159" t="s">
        <v>250</v>
      </c>
      <c r="M17" s="159" t="s">
        <v>74</v>
      </c>
      <c r="N17" s="159" t="s">
        <v>74</v>
      </c>
      <c r="O17" s="173" t="s">
        <v>74</v>
      </c>
      <c r="P17" s="173" t="s">
        <v>74</v>
      </c>
      <c r="Q17" s="173" t="s">
        <v>74</v>
      </c>
      <c r="R17" s="173" t="s">
        <v>74</v>
      </c>
      <c r="S17" s="120"/>
      <c r="T17" s="120"/>
    </row>
    <row r="18" spans="1:20" ht="72">
      <c r="A18" s="142" t="s">
        <v>146</v>
      </c>
      <c r="B18" s="118" t="s">
        <v>147</v>
      </c>
      <c r="C18" s="159" t="s">
        <v>251</v>
      </c>
      <c r="D18" s="159" t="s">
        <v>252</v>
      </c>
      <c r="E18" s="159" t="s">
        <v>253</v>
      </c>
      <c r="F18" s="164" t="s">
        <v>254</v>
      </c>
      <c r="G18" s="164" t="s">
        <v>255</v>
      </c>
      <c r="H18" s="159" t="s">
        <v>256</v>
      </c>
      <c r="I18" s="159" t="s">
        <v>257</v>
      </c>
      <c r="J18" s="159" t="s">
        <v>257</v>
      </c>
      <c r="K18" s="159" t="s">
        <v>257</v>
      </c>
      <c r="L18" s="159" t="s">
        <v>257</v>
      </c>
      <c r="M18" s="164" t="s">
        <v>258</v>
      </c>
      <c r="N18" s="159" t="s">
        <v>257</v>
      </c>
      <c r="O18" s="174" t="s">
        <v>258</v>
      </c>
      <c r="P18" s="174" t="s">
        <v>259</v>
      </c>
      <c r="Q18" s="159" t="s">
        <v>260</v>
      </c>
      <c r="R18" s="174" t="s">
        <v>261</v>
      </c>
      <c r="S18" s="120"/>
      <c r="T18" s="120"/>
    </row>
    <row r="19" spans="1:20" ht="60" customHeight="1">
      <c r="A19" s="123" t="s">
        <v>177</v>
      </c>
      <c r="B19" s="166" t="s">
        <v>178</v>
      </c>
      <c r="C19" s="164" t="s">
        <v>262</v>
      </c>
      <c r="D19" s="164" t="s">
        <v>262</v>
      </c>
      <c r="E19" s="164" t="s">
        <v>262</v>
      </c>
      <c r="F19" s="164" t="s">
        <v>263</v>
      </c>
      <c r="G19" s="164" t="s">
        <v>263</v>
      </c>
      <c r="H19" s="164" t="s">
        <v>262</v>
      </c>
      <c r="I19" s="164" t="s">
        <v>262</v>
      </c>
      <c r="J19" s="164" t="s">
        <v>262</v>
      </c>
      <c r="K19" s="164" t="s">
        <v>262</v>
      </c>
      <c r="L19" s="164" t="s">
        <v>262</v>
      </c>
      <c r="M19" s="164" t="s">
        <v>262</v>
      </c>
      <c r="N19" s="164" t="s">
        <v>262</v>
      </c>
      <c r="O19" s="174" t="s">
        <v>262</v>
      </c>
      <c r="P19" s="174" t="s">
        <v>264</v>
      </c>
      <c r="Q19" s="159" t="s">
        <v>265</v>
      </c>
      <c r="R19" s="174" t="s">
        <v>262</v>
      </c>
      <c r="S19" s="120"/>
      <c r="T19" s="120"/>
    </row>
    <row r="20" spans="1:20" ht="71.25" customHeight="1">
      <c r="A20" s="123" t="s">
        <v>188</v>
      </c>
      <c r="B20" s="166" t="s">
        <v>189</v>
      </c>
      <c r="C20" s="165" t="s">
        <v>266</v>
      </c>
      <c r="D20" s="118" t="s">
        <v>267</v>
      </c>
      <c r="E20" s="165" t="s">
        <v>268</v>
      </c>
      <c r="F20" s="118" t="s">
        <v>269</v>
      </c>
      <c r="G20" s="118" t="s">
        <v>269</v>
      </c>
      <c r="H20" s="165" t="s">
        <v>268</v>
      </c>
      <c r="I20" s="118" t="s">
        <v>270</v>
      </c>
      <c r="J20" s="118" t="s">
        <v>270</v>
      </c>
      <c r="K20" s="118" t="s">
        <v>270</v>
      </c>
      <c r="L20" s="118" t="s">
        <v>270</v>
      </c>
      <c r="M20" s="118" t="s">
        <v>271</v>
      </c>
      <c r="N20" s="118" t="s">
        <v>270</v>
      </c>
      <c r="O20" s="174" t="s">
        <v>272</v>
      </c>
      <c r="P20" s="174" t="s">
        <v>273</v>
      </c>
      <c r="Q20" s="159" t="s">
        <v>274</v>
      </c>
      <c r="R20" s="174" t="s">
        <v>272</v>
      </c>
      <c r="S20" s="120"/>
      <c r="T20" s="120"/>
    </row>
    <row r="21" spans="1:20" ht="22.5" customHeight="1">
      <c r="A21" s="123" t="s">
        <v>275</v>
      </c>
      <c r="B21" s="166">
        <v>1</v>
      </c>
      <c r="C21" s="159" t="s">
        <v>74</v>
      </c>
      <c r="D21" s="159" t="s">
        <v>74</v>
      </c>
      <c r="E21" s="159" t="s">
        <v>74</v>
      </c>
      <c r="F21" s="159" t="s">
        <v>74</v>
      </c>
      <c r="G21" s="159" t="s">
        <v>74</v>
      </c>
      <c r="H21" s="159" t="s">
        <v>74</v>
      </c>
      <c r="I21" s="159" t="s">
        <v>74</v>
      </c>
      <c r="J21" s="159" t="s">
        <v>74</v>
      </c>
      <c r="K21" s="159" t="s">
        <v>74</v>
      </c>
      <c r="L21" s="159" t="s">
        <v>74</v>
      </c>
      <c r="M21" s="159" t="s">
        <v>74</v>
      </c>
      <c r="N21" s="159" t="s">
        <v>74</v>
      </c>
      <c r="O21" s="173" t="s">
        <v>74</v>
      </c>
      <c r="P21" s="173" t="s">
        <v>74</v>
      </c>
      <c r="Q21" s="173" t="s">
        <v>74</v>
      </c>
      <c r="R21" s="173" t="s">
        <v>74</v>
      </c>
      <c r="S21" s="120"/>
      <c r="T21" s="120"/>
    </row>
    <row r="22" spans="1:20" ht="25.5" customHeight="1">
      <c r="A22" s="123" t="s">
        <v>276</v>
      </c>
      <c r="B22" s="166"/>
      <c r="C22" s="165" t="s">
        <v>277</v>
      </c>
      <c r="D22" s="165" t="s">
        <v>277</v>
      </c>
      <c r="E22" s="120" t="s">
        <v>175</v>
      </c>
      <c r="F22" s="165" t="s">
        <v>277</v>
      </c>
      <c r="G22" s="165" t="s">
        <v>277</v>
      </c>
      <c r="H22" s="165" t="s">
        <v>277</v>
      </c>
      <c r="I22" s="165" t="s">
        <v>277</v>
      </c>
      <c r="J22" s="165" t="s">
        <v>277</v>
      </c>
      <c r="K22" s="120" t="s">
        <v>175</v>
      </c>
      <c r="L22" s="120" t="s">
        <v>278</v>
      </c>
      <c r="M22" s="120" t="s">
        <v>175</v>
      </c>
      <c r="N22" s="165" t="s">
        <v>277</v>
      </c>
      <c r="O22" s="174" t="s">
        <v>277</v>
      </c>
      <c r="P22" s="174" t="s">
        <v>277</v>
      </c>
      <c r="Q22" s="118" t="s">
        <v>279</v>
      </c>
      <c r="R22" s="174" t="s">
        <v>277</v>
      </c>
      <c r="S22" s="120"/>
      <c r="T22" s="120"/>
    </row>
    <row r="23" spans="1:20">
      <c r="A23" s="142" t="s">
        <v>197</v>
      </c>
      <c r="B23" s="181" t="s">
        <v>198</v>
      </c>
      <c r="C23" s="159" t="s">
        <v>74</v>
      </c>
      <c r="D23" s="159" t="s">
        <v>74</v>
      </c>
      <c r="E23" s="159" t="s">
        <v>74</v>
      </c>
      <c r="F23" s="159" t="s">
        <v>74</v>
      </c>
      <c r="G23" s="159" t="s">
        <v>74</v>
      </c>
      <c r="H23" s="159" t="s">
        <v>74</v>
      </c>
      <c r="I23" s="159" t="s">
        <v>74</v>
      </c>
      <c r="J23" s="159" t="s">
        <v>74</v>
      </c>
      <c r="K23" s="159" t="s">
        <v>74</v>
      </c>
      <c r="L23" s="159" t="s">
        <v>74</v>
      </c>
      <c r="M23" s="159" t="s">
        <v>74</v>
      </c>
      <c r="N23" s="159" t="s">
        <v>74</v>
      </c>
      <c r="O23" s="173" t="s">
        <v>74</v>
      </c>
      <c r="P23" s="173" t="s">
        <v>74</v>
      </c>
      <c r="Q23" s="173" t="s">
        <v>74</v>
      </c>
      <c r="R23" s="173" t="s">
        <v>74</v>
      </c>
      <c r="S23" s="120"/>
      <c r="T23" s="120"/>
    </row>
    <row r="24" spans="1:20">
      <c r="A24" s="120" t="s">
        <v>199</v>
      </c>
      <c r="B24" s="181" t="s">
        <v>200</v>
      </c>
      <c r="C24" s="159" t="s">
        <v>74</v>
      </c>
      <c r="D24" s="159" t="s">
        <v>74</v>
      </c>
      <c r="E24" s="159" t="s">
        <v>74</v>
      </c>
      <c r="F24" s="159" t="s">
        <v>74</v>
      </c>
      <c r="G24" s="159" t="s">
        <v>74</v>
      </c>
      <c r="H24" s="159" t="s">
        <v>74</v>
      </c>
      <c r="I24" s="159" t="s">
        <v>74</v>
      </c>
      <c r="J24" s="159" t="s">
        <v>74</v>
      </c>
      <c r="K24" s="159" t="s">
        <v>74</v>
      </c>
      <c r="L24" s="159" t="s">
        <v>74</v>
      </c>
      <c r="M24" s="159" t="s">
        <v>74</v>
      </c>
      <c r="N24" s="159" t="s">
        <v>74</v>
      </c>
      <c r="O24" s="173" t="s">
        <v>74</v>
      </c>
      <c r="P24" s="173" t="s">
        <v>74</v>
      </c>
      <c r="Q24" s="173" t="s">
        <v>74</v>
      </c>
      <c r="R24" s="173" t="s">
        <v>74</v>
      </c>
      <c r="S24" s="120"/>
      <c r="T24" s="120"/>
    </row>
    <row r="25" spans="1:20">
      <c r="A25" s="120" t="s">
        <v>201</v>
      </c>
      <c r="B25" s="181"/>
      <c r="C25" s="159" t="s">
        <v>202</v>
      </c>
      <c r="D25" s="159" t="s">
        <v>202</v>
      </c>
      <c r="E25" s="159" t="s">
        <v>202</v>
      </c>
      <c r="F25" s="159" t="s">
        <v>202</v>
      </c>
      <c r="G25" s="159" t="s">
        <v>202</v>
      </c>
      <c r="H25" s="159" t="s">
        <v>202</v>
      </c>
      <c r="I25" s="159" t="s">
        <v>202</v>
      </c>
      <c r="J25" s="159" t="s">
        <v>202</v>
      </c>
      <c r="K25" s="159" t="s">
        <v>202</v>
      </c>
      <c r="L25" s="159" t="s">
        <v>202</v>
      </c>
      <c r="M25" s="120" t="s">
        <v>203</v>
      </c>
      <c r="N25" s="159" t="s">
        <v>202</v>
      </c>
      <c r="O25" s="173" t="s">
        <v>202</v>
      </c>
      <c r="P25" s="173" t="s">
        <v>202</v>
      </c>
      <c r="Q25" s="173" t="s">
        <v>202</v>
      </c>
      <c r="R25" s="173" t="s">
        <v>202</v>
      </c>
      <c r="S25" s="120"/>
      <c r="T25" s="120"/>
    </row>
    <row r="26" spans="1:20">
      <c r="A26" s="120" t="s">
        <v>280</v>
      </c>
      <c r="B26" s="181"/>
      <c r="C26" s="164" t="s">
        <v>281</v>
      </c>
      <c r="D26" s="164" t="s">
        <v>281</v>
      </c>
      <c r="E26" s="164" t="s">
        <v>281</v>
      </c>
      <c r="F26" s="164" t="s">
        <v>282</v>
      </c>
      <c r="G26" s="164" t="s">
        <v>282</v>
      </c>
      <c r="H26" s="164" t="s">
        <v>281</v>
      </c>
      <c r="I26" s="180" t="s">
        <v>283</v>
      </c>
      <c r="J26" s="180" t="s">
        <v>284</v>
      </c>
      <c r="K26" s="180" t="s">
        <v>283</v>
      </c>
      <c r="L26" s="180" t="s">
        <v>284</v>
      </c>
      <c r="M26" s="164" t="s">
        <v>285</v>
      </c>
      <c r="N26" s="180" t="s">
        <v>286</v>
      </c>
      <c r="O26" s="191" t="s">
        <v>281</v>
      </c>
      <c r="P26" s="164" t="s">
        <v>283</v>
      </c>
      <c r="Q26" s="164" t="s">
        <v>287</v>
      </c>
      <c r="R26" s="191" t="s">
        <v>281</v>
      </c>
      <c r="S26" s="120"/>
      <c r="T26" s="120"/>
    </row>
    <row r="27" spans="1:20" ht="48">
      <c r="A27" s="120" t="s">
        <v>288</v>
      </c>
      <c r="B27" s="120"/>
      <c r="C27" s="118" t="s">
        <v>289</v>
      </c>
      <c r="D27" s="118" t="s">
        <v>289</v>
      </c>
      <c r="E27" s="118" t="s">
        <v>290</v>
      </c>
      <c r="F27" s="118" t="s">
        <v>289</v>
      </c>
      <c r="G27" s="118" t="s">
        <v>289</v>
      </c>
      <c r="H27" s="118" t="s">
        <v>289</v>
      </c>
      <c r="I27" s="141" t="s">
        <v>291</v>
      </c>
      <c r="J27" s="141" t="s">
        <v>291</v>
      </c>
      <c r="K27" s="141" t="s">
        <v>292</v>
      </c>
      <c r="L27" s="141" t="s">
        <v>292</v>
      </c>
      <c r="M27" s="118" t="s">
        <v>293</v>
      </c>
      <c r="N27" s="141" t="s">
        <v>291</v>
      </c>
      <c r="O27" s="173" t="s">
        <v>125</v>
      </c>
      <c r="P27" s="173" t="s">
        <v>125</v>
      </c>
      <c r="Q27" s="120" t="s">
        <v>219</v>
      </c>
      <c r="R27" s="173" t="s">
        <v>125</v>
      </c>
      <c r="S27" s="120"/>
      <c r="T27" s="120"/>
    </row>
    <row r="28" spans="1:20">
      <c r="A28" s="121"/>
      <c r="B28" s="211"/>
      <c r="C28" s="159"/>
      <c r="D28" s="120"/>
      <c r="E28" s="120"/>
      <c r="F28" s="159"/>
      <c r="G28" s="120"/>
      <c r="H28" s="120"/>
      <c r="I28" s="159"/>
      <c r="J28" s="120"/>
      <c r="K28" s="120"/>
      <c r="L28" s="120"/>
      <c r="M28" s="120"/>
      <c r="N28" s="159"/>
      <c r="O28" s="173"/>
      <c r="P28" s="173"/>
      <c r="Q28" s="120"/>
      <c r="R28" s="173"/>
      <c r="S28" s="120"/>
      <c r="T28" s="120"/>
    </row>
    <row r="29" spans="1:20">
      <c r="A29" s="154" t="s">
        <v>205</v>
      </c>
      <c r="B29" s="204" t="s">
        <v>206</v>
      </c>
      <c r="C29" s="159"/>
      <c r="D29" s="120"/>
      <c r="E29" s="120"/>
      <c r="F29" s="159"/>
      <c r="G29" s="120"/>
      <c r="H29" s="120"/>
      <c r="I29" s="159"/>
      <c r="J29" s="120"/>
      <c r="K29" s="120"/>
      <c r="L29" s="120"/>
      <c r="M29" s="120"/>
      <c r="N29" s="159"/>
      <c r="O29" s="173"/>
      <c r="P29" s="173"/>
      <c r="Q29" s="120"/>
      <c r="R29" s="173"/>
      <c r="S29" s="120"/>
      <c r="T29" s="120"/>
    </row>
    <row r="30" spans="1:20">
      <c r="A30" s="123" t="s">
        <v>207</v>
      </c>
      <c r="B30" s="166" t="s">
        <v>208</v>
      </c>
      <c r="C30" s="167" t="s">
        <v>74</v>
      </c>
      <c r="D30" s="167" t="s">
        <v>74</v>
      </c>
      <c r="E30" s="167" t="s">
        <v>74</v>
      </c>
      <c r="F30" s="167" t="s">
        <v>74</v>
      </c>
      <c r="G30" s="167" t="s">
        <v>74</v>
      </c>
      <c r="H30" s="167" t="s">
        <v>74</v>
      </c>
      <c r="I30" s="167" t="s">
        <v>74</v>
      </c>
      <c r="J30" s="167" t="s">
        <v>74</v>
      </c>
      <c r="K30" s="167" t="s">
        <v>74</v>
      </c>
      <c r="L30" s="167" t="s">
        <v>74</v>
      </c>
      <c r="M30" s="167" t="s">
        <v>74</v>
      </c>
      <c r="N30" s="167" t="s">
        <v>74</v>
      </c>
      <c r="O30" s="173" t="s">
        <v>74</v>
      </c>
      <c r="P30" s="173" t="s">
        <v>74</v>
      </c>
      <c r="Q30" s="173" t="s">
        <v>74</v>
      </c>
      <c r="R30" s="173" t="s">
        <v>74</v>
      </c>
      <c r="S30" s="120"/>
      <c r="T30" s="120"/>
    </row>
    <row r="31" spans="1:20">
      <c r="A31" s="123" t="s">
        <v>209</v>
      </c>
      <c r="B31" s="166" t="s">
        <v>210</v>
      </c>
      <c r="C31" s="164" t="s">
        <v>211</v>
      </c>
      <c r="D31" s="164" t="s">
        <v>211</v>
      </c>
      <c r="E31" s="164" t="s">
        <v>211</v>
      </c>
      <c r="F31" s="164" t="s">
        <v>211</v>
      </c>
      <c r="G31" s="164" t="s">
        <v>211</v>
      </c>
      <c r="H31" s="167" t="s">
        <v>74</v>
      </c>
      <c r="I31" s="164" t="s">
        <v>211</v>
      </c>
      <c r="J31" s="164" t="s">
        <v>211</v>
      </c>
      <c r="K31" s="164" t="s">
        <v>211</v>
      </c>
      <c r="L31" s="164" t="s">
        <v>211</v>
      </c>
      <c r="M31" s="164" t="s">
        <v>211</v>
      </c>
      <c r="N31" s="164" t="s">
        <v>211</v>
      </c>
      <c r="O31" s="173" t="s">
        <v>211</v>
      </c>
      <c r="P31" s="173" t="s">
        <v>211</v>
      </c>
      <c r="Q31" s="173" t="s">
        <v>74</v>
      </c>
      <c r="R31" s="173" t="s">
        <v>74</v>
      </c>
      <c r="S31" s="120"/>
      <c r="T31" s="120"/>
    </row>
    <row r="32" spans="1:20">
      <c r="A32" s="123" t="s">
        <v>213</v>
      </c>
      <c r="B32" s="168"/>
      <c r="C32" s="166">
        <v>1</v>
      </c>
      <c r="D32" s="166">
        <v>1</v>
      </c>
      <c r="E32" s="166">
        <v>1</v>
      </c>
      <c r="F32" s="166">
        <v>1</v>
      </c>
      <c r="G32" s="166">
        <v>1</v>
      </c>
      <c r="H32" s="166">
        <v>1</v>
      </c>
      <c r="I32" s="166">
        <v>1</v>
      </c>
      <c r="J32" s="166">
        <v>1</v>
      </c>
      <c r="K32" s="166">
        <v>1</v>
      </c>
      <c r="L32" s="166">
        <v>1</v>
      </c>
      <c r="M32" s="181">
        <v>0</v>
      </c>
      <c r="N32" s="166">
        <v>1</v>
      </c>
      <c r="O32" s="182">
        <v>1</v>
      </c>
      <c r="P32" s="182">
        <v>1</v>
      </c>
      <c r="Q32" s="120"/>
      <c r="R32" s="182">
        <v>0</v>
      </c>
      <c r="S32" s="120"/>
      <c r="T32" s="120"/>
    </row>
    <row r="33" spans="1:20" ht="14.25" customHeight="1">
      <c r="A33" s="242" t="s">
        <v>214</v>
      </c>
      <c r="B33" s="243" t="s">
        <v>215</v>
      </c>
      <c r="C33" s="236" t="s">
        <v>74</v>
      </c>
      <c r="D33" s="236" t="s">
        <v>74</v>
      </c>
      <c r="E33" s="236" t="s">
        <v>74</v>
      </c>
      <c r="F33" s="236" t="s">
        <v>74</v>
      </c>
      <c r="G33" s="236" t="s">
        <v>74</v>
      </c>
      <c r="H33" s="248" t="s">
        <v>74</v>
      </c>
      <c r="I33" s="236" t="s">
        <v>74</v>
      </c>
      <c r="J33" s="236" t="s">
        <v>74</v>
      </c>
      <c r="K33" s="236" t="s">
        <v>74</v>
      </c>
      <c r="L33" s="236" t="s">
        <v>74</v>
      </c>
      <c r="M33" s="248" t="s">
        <v>74</v>
      </c>
      <c r="N33" s="236" t="s">
        <v>74</v>
      </c>
      <c r="O33" s="237" t="s">
        <v>74</v>
      </c>
      <c r="P33" s="237" t="s">
        <v>74</v>
      </c>
      <c r="Q33" s="237" t="s">
        <v>74</v>
      </c>
      <c r="R33" s="237" t="s">
        <v>74</v>
      </c>
      <c r="S33" s="120"/>
      <c r="T33" s="120"/>
    </row>
    <row r="34" spans="1:20">
      <c r="A34" s="242"/>
      <c r="B34" s="244"/>
      <c r="C34" s="236"/>
      <c r="D34" s="236"/>
      <c r="E34" s="236"/>
      <c r="F34" s="236"/>
      <c r="G34" s="236"/>
      <c r="H34" s="249"/>
      <c r="I34" s="236"/>
      <c r="J34" s="236"/>
      <c r="K34" s="236"/>
      <c r="L34" s="236"/>
      <c r="M34" s="249"/>
      <c r="N34" s="236"/>
      <c r="O34" s="238"/>
      <c r="P34" s="238"/>
      <c r="Q34" s="238"/>
      <c r="R34" s="238"/>
      <c r="S34" s="120"/>
      <c r="T34" s="120"/>
    </row>
    <row r="35" spans="1:20">
      <c r="A35" s="123" t="s">
        <v>216</v>
      </c>
      <c r="B35" s="167" t="s">
        <v>217</v>
      </c>
      <c r="C35" s="166" t="s">
        <v>74</v>
      </c>
      <c r="D35" s="166" t="s">
        <v>74</v>
      </c>
      <c r="E35" s="166" t="s">
        <v>74</v>
      </c>
      <c r="F35" s="166" t="s">
        <v>74</v>
      </c>
      <c r="G35" s="166" t="s">
        <v>74</v>
      </c>
      <c r="H35" s="167" t="s">
        <v>74</v>
      </c>
      <c r="I35" s="166" t="s">
        <v>74</v>
      </c>
      <c r="J35" s="166" t="s">
        <v>74</v>
      </c>
      <c r="K35" s="166" t="s">
        <v>74</v>
      </c>
      <c r="L35" s="166" t="s">
        <v>74</v>
      </c>
      <c r="M35" s="167" t="s">
        <v>74</v>
      </c>
      <c r="N35" s="166" t="s">
        <v>74</v>
      </c>
      <c r="O35" s="173" t="s">
        <v>74</v>
      </c>
      <c r="P35" s="173" t="s">
        <v>74</v>
      </c>
      <c r="Q35" s="173" t="s">
        <v>74</v>
      </c>
      <c r="R35" s="173" t="s">
        <v>74</v>
      </c>
      <c r="S35" s="120"/>
      <c r="T35" s="120"/>
    </row>
    <row r="36" spans="1:20" ht="36">
      <c r="A36" s="123" t="s">
        <v>218</v>
      </c>
      <c r="B36" s="166" t="s">
        <v>219</v>
      </c>
      <c r="C36" s="166" t="s">
        <v>219</v>
      </c>
      <c r="D36" s="166" t="s">
        <v>219</v>
      </c>
      <c r="E36" s="166" t="s">
        <v>219</v>
      </c>
      <c r="F36" s="166" t="s">
        <v>219</v>
      </c>
      <c r="G36" s="166" t="s">
        <v>219</v>
      </c>
      <c r="H36" s="166" t="s">
        <v>219</v>
      </c>
      <c r="I36" s="166" t="s">
        <v>219</v>
      </c>
      <c r="J36" s="166" t="s">
        <v>219</v>
      </c>
      <c r="K36" s="166" t="s">
        <v>219</v>
      </c>
      <c r="L36" s="166" t="s">
        <v>219</v>
      </c>
      <c r="M36" s="166" t="s">
        <v>219</v>
      </c>
      <c r="N36" s="166" t="s">
        <v>219</v>
      </c>
      <c r="O36" s="173" t="s">
        <v>219</v>
      </c>
      <c r="P36" s="173" t="s">
        <v>219</v>
      </c>
      <c r="Q36" s="184" t="s">
        <v>219</v>
      </c>
      <c r="R36" s="173" t="s">
        <v>219</v>
      </c>
      <c r="S36" s="120"/>
      <c r="T36" s="120"/>
    </row>
    <row r="37" spans="1:20" ht="36">
      <c r="A37" s="123" t="s">
        <v>220</v>
      </c>
      <c r="B37" s="166" t="s">
        <v>219</v>
      </c>
      <c r="C37" s="166" t="s">
        <v>219</v>
      </c>
      <c r="D37" s="166" t="s">
        <v>219</v>
      </c>
      <c r="E37" s="166" t="s">
        <v>219</v>
      </c>
      <c r="F37" s="166" t="s">
        <v>219</v>
      </c>
      <c r="G37" s="166" t="s">
        <v>219</v>
      </c>
      <c r="H37" s="166" t="s">
        <v>219</v>
      </c>
      <c r="I37" s="166" t="s">
        <v>219</v>
      </c>
      <c r="J37" s="166" t="s">
        <v>219</v>
      </c>
      <c r="K37" s="166" t="s">
        <v>219</v>
      </c>
      <c r="L37" s="166" t="s">
        <v>219</v>
      </c>
      <c r="M37" s="166" t="s">
        <v>219</v>
      </c>
      <c r="N37" s="166" t="s">
        <v>219</v>
      </c>
      <c r="O37" s="173" t="s">
        <v>219</v>
      </c>
      <c r="P37" s="173" t="s">
        <v>219</v>
      </c>
      <c r="Q37" s="184" t="s">
        <v>219</v>
      </c>
      <c r="R37" s="173" t="s">
        <v>219</v>
      </c>
      <c r="S37" s="120"/>
      <c r="T37" s="120"/>
    </row>
    <row r="38" spans="1:20" ht="24">
      <c r="A38" s="123" t="s">
        <v>221</v>
      </c>
      <c r="B38" s="166" t="s">
        <v>222</v>
      </c>
      <c r="C38" s="166" t="s">
        <v>74</v>
      </c>
      <c r="D38" s="166" t="s">
        <v>74</v>
      </c>
      <c r="E38" s="166" t="s">
        <v>74</v>
      </c>
      <c r="F38" s="166" t="s">
        <v>74</v>
      </c>
      <c r="G38" s="166" t="s">
        <v>74</v>
      </c>
      <c r="H38" s="167" t="s">
        <v>74</v>
      </c>
      <c r="I38" s="166" t="s">
        <v>74</v>
      </c>
      <c r="J38" s="166" t="s">
        <v>74</v>
      </c>
      <c r="K38" s="166" t="s">
        <v>74</v>
      </c>
      <c r="L38" s="166" t="s">
        <v>74</v>
      </c>
      <c r="M38" s="167" t="s">
        <v>74</v>
      </c>
      <c r="N38" s="166" t="s">
        <v>74</v>
      </c>
      <c r="O38" s="173" t="s">
        <v>74</v>
      </c>
      <c r="P38" s="173" t="s">
        <v>74</v>
      </c>
      <c r="Q38" s="185" t="s">
        <v>74</v>
      </c>
      <c r="R38" s="173" t="s">
        <v>74</v>
      </c>
      <c r="S38" s="120"/>
      <c r="T38" s="120"/>
    </row>
    <row r="39" spans="1:20" ht="24">
      <c r="A39" s="123" t="s">
        <v>223</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173" t="s">
        <v>219</v>
      </c>
      <c r="P39" s="173" t="s">
        <v>219</v>
      </c>
      <c r="Q39" s="184" t="s">
        <v>219</v>
      </c>
      <c r="R39" s="173" t="s">
        <v>219</v>
      </c>
      <c r="S39" s="120"/>
      <c r="T39" s="120"/>
    </row>
    <row r="40" spans="1:20" ht="24">
      <c r="A40" s="123" t="s">
        <v>224</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66" t="s">
        <v>219</v>
      </c>
      <c r="O40" s="173" t="s">
        <v>219</v>
      </c>
      <c r="P40" s="173" t="s">
        <v>219</v>
      </c>
      <c r="Q40" s="184" t="s">
        <v>219</v>
      </c>
      <c r="R40" s="173" t="s">
        <v>219</v>
      </c>
      <c r="S40" s="120"/>
      <c r="T40" s="120"/>
    </row>
    <row r="41" spans="1:20">
      <c r="A41" s="152" t="s">
        <v>225</v>
      </c>
      <c r="D41" s="170"/>
      <c r="J41" s="170"/>
      <c r="L41" s="170"/>
    </row>
  </sheetData>
  <mergeCells count="21">
    <mergeCell ref="C2:E2"/>
    <mergeCell ref="F2:G2"/>
    <mergeCell ref="I2:L2"/>
    <mergeCell ref="A33:A34"/>
    <mergeCell ref="B33:B34"/>
    <mergeCell ref="C33:C34"/>
    <mergeCell ref="D33:D34"/>
    <mergeCell ref="E33:E34"/>
    <mergeCell ref="F33:F34"/>
    <mergeCell ref="G33:G34"/>
    <mergeCell ref="H33:H34"/>
    <mergeCell ref="I33:I34"/>
    <mergeCell ref="J33:J34"/>
    <mergeCell ref="K33:K34"/>
    <mergeCell ref="L33:L34"/>
    <mergeCell ref="R33:R34"/>
    <mergeCell ref="M33:M34"/>
    <mergeCell ref="N33:N34"/>
    <mergeCell ref="O33:O34"/>
    <mergeCell ref="P33:P34"/>
    <mergeCell ref="Q33:Q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zoomScale="85" zoomScaleNormal="85" workbookViewId="0">
      <pane xSplit="2" ySplit="3" topLeftCell="X4" activePane="bottomRight" state="frozen"/>
      <selection pane="topRight"/>
      <selection pane="bottomLeft"/>
      <selection pane="bottomRight" activeCell="Y15" sqref="Y15"/>
    </sheetView>
  </sheetViews>
  <sheetFormatPr defaultColWidth="9.28515625" defaultRowHeight="14.25"/>
  <cols>
    <col min="1" max="1" width="29.28515625" style="106" customWidth="1"/>
    <col min="2" max="2" width="38.42578125" style="169" customWidth="1"/>
    <col min="3" max="3" width="28.42578125" style="153" customWidth="1"/>
    <col min="4" max="4" width="26.28515625" style="107" customWidth="1"/>
    <col min="5" max="8" width="31.42578125" style="107" customWidth="1"/>
    <col min="9" max="9" width="27.7109375" style="153" customWidth="1"/>
    <col min="10" max="10" width="26.42578125" style="107" customWidth="1"/>
    <col min="11" max="15" width="31.42578125" style="107" customWidth="1"/>
    <col min="16" max="16" width="28.42578125" style="153" customWidth="1"/>
    <col min="17" max="17" width="26.28515625" style="107" customWidth="1"/>
    <col min="18" max="20" width="31.42578125" style="107" customWidth="1"/>
    <col min="21" max="21" width="28.28515625" style="106" customWidth="1"/>
    <col min="22" max="22" width="25.7109375" style="106" customWidth="1"/>
    <col min="23" max="24" width="31.5703125" style="107" customWidth="1"/>
    <col min="25" max="26" width="31.42578125" style="107" customWidth="1"/>
    <col min="27" max="27" width="35.7109375" style="107" customWidth="1"/>
    <col min="28" max="28" width="28.28515625" style="106" customWidth="1"/>
    <col min="29" max="29" width="28.140625" style="106" customWidth="1"/>
    <col min="30" max="16384" width="9.28515625" style="106"/>
  </cols>
  <sheetData>
    <row r="1" spans="1:29">
      <c r="A1" s="154" t="s">
        <v>63</v>
      </c>
      <c r="B1" s="170"/>
      <c r="I1" s="205"/>
      <c r="J1" s="143"/>
      <c r="K1" s="143"/>
      <c r="L1" s="143"/>
      <c r="U1" s="146"/>
      <c r="V1" s="146"/>
    </row>
    <row r="2" spans="1:29" ht="24">
      <c r="A2" s="154" t="s">
        <v>64</v>
      </c>
      <c r="B2" s="204" t="s">
        <v>65</v>
      </c>
      <c r="C2" s="245" t="s">
        <v>5</v>
      </c>
      <c r="D2" s="247"/>
      <c r="E2" s="245" t="s">
        <v>66</v>
      </c>
      <c r="F2" s="247"/>
      <c r="G2" s="113" t="s">
        <v>22</v>
      </c>
      <c r="H2" s="113" t="s">
        <v>46</v>
      </c>
      <c r="I2" s="245" t="s">
        <v>15</v>
      </c>
      <c r="J2" s="246"/>
      <c r="K2" s="246"/>
      <c r="L2" s="247"/>
      <c r="M2" s="113" t="s">
        <v>21</v>
      </c>
      <c r="N2" s="134" t="s">
        <v>24</v>
      </c>
      <c r="O2" s="112" t="s">
        <v>26</v>
      </c>
      <c r="P2" s="245" t="s">
        <v>27</v>
      </c>
      <c r="Q2" s="247"/>
      <c r="R2" s="240" t="s">
        <v>29</v>
      </c>
      <c r="S2" s="241"/>
      <c r="T2" s="113" t="s">
        <v>31</v>
      </c>
      <c r="U2" s="250" t="s">
        <v>33</v>
      </c>
      <c r="V2" s="251"/>
      <c r="W2" s="113" t="s">
        <v>36</v>
      </c>
      <c r="X2" s="113" t="s">
        <v>37</v>
      </c>
      <c r="Y2" s="245" t="s">
        <v>39</v>
      </c>
      <c r="Z2" s="247"/>
      <c r="AA2" s="113" t="s">
        <v>41</v>
      </c>
      <c r="AB2" s="113" t="s">
        <v>16</v>
      </c>
      <c r="AC2" s="112" t="s">
        <v>67</v>
      </c>
    </row>
    <row r="3" spans="1:29">
      <c r="A3" s="154"/>
      <c r="B3" s="204"/>
      <c r="C3" s="156" t="s">
        <v>68</v>
      </c>
      <c r="D3" s="157" t="s">
        <v>69</v>
      </c>
      <c r="E3" s="156" t="s">
        <v>68</v>
      </c>
      <c r="F3" s="157" t="s">
        <v>69</v>
      </c>
      <c r="G3" s="171" t="s">
        <v>68</v>
      </c>
      <c r="H3" s="172" t="s">
        <v>68</v>
      </c>
      <c r="I3" s="156" t="s">
        <v>68</v>
      </c>
      <c r="J3" s="157" t="s">
        <v>69</v>
      </c>
      <c r="K3" s="157" t="s">
        <v>70</v>
      </c>
      <c r="L3" s="157" t="s">
        <v>71</v>
      </c>
      <c r="M3" s="171" t="s">
        <v>68</v>
      </c>
      <c r="N3" s="156" t="s">
        <v>68</v>
      </c>
      <c r="O3" s="171" t="s">
        <v>68</v>
      </c>
      <c r="P3" s="156" t="s">
        <v>68</v>
      </c>
      <c r="Q3" s="157" t="s">
        <v>69</v>
      </c>
      <c r="R3" s="157" t="s">
        <v>70</v>
      </c>
      <c r="S3" s="157" t="s">
        <v>71</v>
      </c>
      <c r="T3" s="208" t="s">
        <v>69</v>
      </c>
      <c r="U3" s="135" t="s">
        <v>69</v>
      </c>
      <c r="V3" s="135" t="s">
        <v>68</v>
      </c>
      <c r="W3" s="194" t="s">
        <v>69</v>
      </c>
      <c r="X3" s="194" t="s">
        <v>68</v>
      </c>
      <c r="Y3" s="195" t="s">
        <v>68</v>
      </c>
      <c r="Z3" s="196" t="s">
        <v>69</v>
      </c>
      <c r="AA3" s="194" t="s">
        <v>69</v>
      </c>
      <c r="AB3" s="194" t="s">
        <v>69</v>
      </c>
      <c r="AC3" s="171" t="s">
        <v>68</v>
      </c>
    </row>
    <row r="4" spans="1:29">
      <c r="A4" s="120" t="s">
        <v>72</v>
      </c>
      <c r="B4" s="181" t="s">
        <v>73</v>
      </c>
      <c r="C4" s="159" t="s">
        <v>74</v>
      </c>
      <c r="D4" s="159" t="s">
        <v>74</v>
      </c>
      <c r="E4" s="159" t="s">
        <v>74</v>
      </c>
      <c r="F4" s="159" t="s">
        <v>74</v>
      </c>
      <c r="G4" s="159" t="s">
        <v>74</v>
      </c>
      <c r="H4" s="159" t="s">
        <v>74</v>
      </c>
      <c r="I4" s="159" t="s">
        <v>74</v>
      </c>
      <c r="J4" s="159" t="s">
        <v>74</v>
      </c>
      <c r="K4" s="159" t="s">
        <v>74</v>
      </c>
      <c r="L4" s="159" t="s">
        <v>74</v>
      </c>
      <c r="M4" s="159" t="s">
        <v>74</v>
      </c>
      <c r="N4" s="159" t="s">
        <v>74</v>
      </c>
      <c r="O4" s="173" t="s">
        <v>74</v>
      </c>
      <c r="P4" s="159" t="s">
        <v>74</v>
      </c>
      <c r="Q4" s="159" t="s">
        <v>74</v>
      </c>
      <c r="R4" s="159" t="s">
        <v>74</v>
      </c>
      <c r="S4" s="159" t="s">
        <v>74</v>
      </c>
      <c r="T4" s="159" t="s">
        <v>74</v>
      </c>
      <c r="U4" s="147" t="s">
        <v>74</v>
      </c>
      <c r="V4" s="147" t="s">
        <v>74</v>
      </c>
      <c r="W4" s="159" t="s">
        <v>74</v>
      </c>
      <c r="X4" s="159" t="s">
        <v>74</v>
      </c>
      <c r="Y4" s="159" t="s">
        <v>74</v>
      </c>
      <c r="Z4" s="159" t="s">
        <v>74</v>
      </c>
      <c r="AA4" s="159" t="s">
        <v>74</v>
      </c>
      <c r="AB4" s="159" t="s">
        <v>74</v>
      </c>
      <c r="AC4" s="173" t="s">
        <v>74</v>
      </c>
    </row>
    <row r="5" spans="1:29">
      <c r="A5" s="142" t="s">
        <v>75</v>
      </c>
      <c r="B5" s="181"/>
      <c r="C5" s="159" t="s">
        <v>76</v>
      </c>
      <c r="D5" s="181" t="s">
        <v>77</v>
      </c>
      <c r="E5" s="159" t="s">
        <v>76</v>
      </c>
      <c r="F5" s="181" t="s">
        <v>77</v>
      </c>
      <c r="G5" s="159" t="s">
        <v>76</v>
      </c>
      <c r="H5" s="120" t="s">
        <v>76</v>
      </c>
      <c r="I5" s="159" t="s">
        <v>76</v>
      </c>
      <c r="J5" s="181" t="s">
        <v>77</v>
      </c>
      <c r="K5" s="120" t="s">
        <v>76</v>
      </c>
      <c r="L5" s="120" t="s">
        <v>77</v>
      </c>
      <c r="M5" s="159" t="s">
        <v>76</v>
      </c>
      <c r="N5" s="159" t="s">
        <v>76</v>
      </c>
      <c r="O5" s="191" t="s">
        <v>76</v>
      </c>
      <c r="P5" s="159" t="s">
        <v>76</v>
      </c>
      <c r="Q5" s="181" t="s">
        <v>77</v>
      </c>
      <c r="R5" s="120" t="s">
        <v>76</v>
      </c>
      <c r="S5" s="120" t="s">
        <v>77</v>
      </c>
      <c r="T5" s="181" t="s">
        <v>77</v>
      </c>
      <c r="U5" s="149" t="s">
        <v>77</v>
      </c>
      <c r="V5" s="147" t="s">
        <v>76</v>
      </c>
      <c r="W5" s="181" t="s">
        <v>77</v>
      </c>
      <c r="X5" s="159" t="s">
        <v>76</v>
      </c>
      <c r="Y5" s="159" t="s">
        <v>76</v>
      </c>
      <c r="Z5" s="181" t="s">
        <v>77</v>
      </c>
      <c r="AA5" s="159" t="s">
        <v>77</v>
      </c>
      <c r="AB5" s="181" t="s">
        <v>77</v>
      </c>
      <c r="AC5" s="191" t="s">
        <v>76</v>
      </c>
    </row>
    <row r="6" spans="1:29">
      <c r="A6" s="142" t="s">
        <v>78</v>
      </c>
      <c r="B6" s="181" t="s">
        <v>294</v>
      </c>
      <c r="C6" s="159" t="s">
        <v>74</v>
      </c>
      <c r="D6" s="159" t="s">
        <v>74</v>
      </c>
      <c r="E6" s="159" t="s">
        <v>74</v>
      </c>
      <c r="F6" s="159" t="s">
        <v>74</v>
      </c>
      <c r="G6" s="159" t="s">
        <v>74</v>
      </c>
      <c r="H6" s="159" t="s">
        <v>74</v>
      </c>
      <c r="I6" s="159" t="s">
        <v>74</v>
      </c>
      <c r="J6" s="159" t="s">
        <v>74</v>
      </c>
      <c r="K6" s="120" t="s">
        <v>74</v>
      </c>
      <c r="L6" s="120" t="s">
        <v>74</v>
      </c>
      <c r="M6" s="159" t="s">
        <v>74</v>
      </c>
      <c r="N6" s="159" t="s">
        <v>74</v>
      </c>
      <c r="O6" s="173" t="s">
        <v>74</v>
      </c>
      <c r="P6" s="159" t="s">
        <v>74</v>
      </c>
      <c r="Q6" s="159" t="s">
        <v>74</v>
      </c>
      <c r="R6" s="120" t="s">
        <v>74</v>
      </c>
      <c r="S6" s="120" t="s">
        <v>74</v>
      </c>
      <c r="T6" s="159" t="s">
        <v>74</v>
      </c>
      <c r="U6" s="147" t="s">
        <v>74</v>
      </c>
      <c r="V6" s="147" t="s">
        <v>74</v>
      </c>
      <c r="W6" s="159" t="s">
        <v>74</v>
      </c>
      <c r="X6" s="159" t="s">
        <v>74</v>
      </c>
      <c r="Y6" s="159" t="s">
        <v>74</v>
      </c>
      <c r="Z6" s="159" t="s">
        <v>74</v>
      </c>
      <c r="AA6" s="159" t="s">
        <v>74</v>
      </c>
      <c r="AB6" s="159" t="s">
        <v>74</v>
      </c>
      <c r="AC6" s="173" t="s">
        <v>74</v>
      </c>
    </row>
    <row r="7" spans="1:29">
      <c r="A7" s="142" t="s">
        <v>79</v>
      </c>
      <c r="B7" s="181" t="s">
        <v>80</v>
      </c>
      <c r="C7" s="159" t="s">
        <v>74</v>
      </c>
      <c r="D7" s="159" t="s">
        <v>74</v>
      </c>
      <c r="E7" s="159" t="s">
        <v>74</v>
      </c>
      <c r="F7" s="159" t="s">
        <v>74</v>
      </c>
      <c r="G7" s="159" t="s">
        <v>74</v>
      </c>
      <c r="H7" s="159" t="s">
        <v>74</v>
      </c>
      <c r="I7" s="159" t="s">
        <v>74</v>
      </c>
      <c r="J7" s="159" t="s">
        <v>74</v>
      </c>
      <c r="K7" s="159" t="s">
        <v>74</v>
      </c>
      <c r="L7" s="159" t="s">
        <v>74</v>
      </c>
      <c r="M7" s="159" t="s">
        <v>74</v>
      </c>
      <c r="N7" s="159" t="s">
        <v>74</v>
      </c>
      <c r="O7" s="173" t="s">
        <v>74</v>
      </c>
      <c r="P7" s="159" t="s">
        <v>74</v>
      </c>
      <c r="Q7" s="159" t="s">
        <v>74</v>
      </c>
      <c r="R7" s="159" t="s">
        <v>74</v>
      </c>
      <c r="S7" s="159" t="s">
        <v>74</v>
      </c>
      <c r="T7" s="159" t="s">
        <v>74</v>
      </c>
      <c r="U7" s="147" t="s">
        <v>74</v>
      </c>
      <c r="V7" s="147" t="s">
        <v>74</v>
      </c>
      <c r="W7" s="159" t="s">
        <v>74</v>
      </c>
      <c r="X7" s="159" t="s">
        <v>74</v>
      </c>
      <c r="Y7" s="159" t="s">
        <v>74</v>
      </c>
      <c r="Z7" s="159" t="s">
        <v>74</v>
      </c>
      <c r="AA7" s="159" t="s">
        <v>74</v>
      </c>
      <c r="AB7" s="159" t="s">
        <v>74</v>
      </c>
      <c r="AC7" s="173" t="s">
        <v>74</v>
      </c>
    </row>
    <row r="8" spans="1:29" ht="36">
      <c r="A8" s="120" t="s">
        <v>81</v>
      </c>
      <c r="B8" s="118" t="s">
        <v>82</v>
      </c>
      <c r="C8" s="159" t="s">
        <v>74</v>
      </c>
      <c r="D8" s="159" t="s">
        <v>74</v>
      </c>
      <c r="E8" s="159" t="s">
        <v>74</v>
      </c>
      <c r="F8" s="159" t="s">
        <v>74</v>
      </c>
      <c r="G8" s="159" t="s">
        <v>74</v>
      </c>
      <c r="H8" s="159" t="s">
        <v>74</v>
      </c>
      <c r="I8" s="159" t="s">
        <v>74</v>
      </c>
      <c r="J8" s="159" t="s">
        <v>74</v>
      </c>
      <c r="K8" s="118" t="s">
        <v>83</v>
      </c>
      <c r="L8" s="118" t="s">
        <v>83</v>
      </c>
      <c r="M8" s="159" t="s">
        <v>74</v>
      </c>
      <c r="N8" s="159" t="s">
        <v>74</v>
      </c>
      <c r="O8" s="173" t="s">
        <v>74</v>
      </c>
      <c r="P8" s="159" t="s">
        <v>74</v>
      </c>
      <c r="Q8" s="159" t="s">
        <v>74</v>
      </c>
      <c r="R8" s="159" t="s">
        <v>74</v>
      </c>
      <c r="S8" s="159" t="s">
        <v>74</v>
      </c>
      <c r="T8" s="191" t="s">
        <v>74</v>
      </c>
      <c r="U8" s="147" t="s">
        <v>74</v>
      </c>
      <c r="V8" s="147" t="s">
        <v>74</v>
      </c>
      <c r="W8" s="159" t="s">
        <v>74</v>
      </c>
      <c r="X8" s="159" t="s">
        <v>74</v>
      </c>
      <c r="Y8" s="164" t="s">
        <v>74</v>
      </c>
      <c r="Z8" s="164" t="s">
        <v>74</v>
      </c>
      <c r="AA8" s="159" t="s">
        <v>74</v>
      </c>
      <c r="AB8" s="159" t="s">
        <v>74</v>
      </c>
      <c r="AC8" s="173" t="s">
        <v>74</v>
      </c>
    </row>
    <row r="9" spans="1:29" ht="24">
      <c r="A9" s="142" t="s">
        <v>84</v>
      </c>
      <c r="B9" s="118" t="s">
        <v>85</v>
      </c>
      <c r="C9" s="159" t="s">
        <v>86</v>
      </c>
      <c r="D9" s="159" t="s">
        <v>87</v>
      </c>
      <c r="E9" s="159" t="s">
        <v>86</v>
      </c>
      <c r="F9" s="159" t="s">
        <v>86</v>
      </c>
      <c r="G9" s="159" t="s">
        <v>86</v>
      </c>
      <c r="H9" s="159" t="s">
        <v>295</v>
      </c>
      <c r="I9" s="159" t="s">
        <v>86</v>
      </c>
      <c r="J9" s="159" t="s">
        <v>88</v>
      </c>
      <c r="K9" s="159" t="s">
        <v>86</v>
      </c>
      <c r="L9" s="159" t="s">
        <v>86</v>
      </c>
      <c r="M9" s="159" t="s">
        <v>86</v>
      </c>
      <c r="N9" s="159" t="s">
        <v>86</v>
      </c>
      <c r="O9" s="174" t="s">
        <v>86</v>
      </c>
      <c r="P9" s="159" t="s">
        <v>86</v>
      </c>
      <c r="Q9" s="159" t="s">
        <v>89</v>
      </c>
      <c r="R9" s="159" t="s">
        <v>86</v>
      </c>
      <c r="S9" s="159" t="s">
        <v>86</v>
      </c>
      <c r="T9" s="159" t="s">
        <v>296</v>
      </c>
      <c r="U9" s="147" t="s">
        <v>89</v>
      </c>
      <c r="V9" s="147" t="s">
        <v>86</v>
      </c>
      <c r="W9" s="159" t="s">
        <v>89</v>
      </c>
      <c r="X9" s="159" t="s">
        <v>86</v>
      </c>
      <c r="Y9" s="159" t="s">
        <v>295</v>
      </c>
      <c r="Z9" s="159" t="s">
        <v>295</v>
      </c>
      <c r="AA9" s="159" t="s">
        <v>297</v>
      </c>
      <c r="AB9" s="159" t="s">
        <v>86</v>
      </c>
      <c r="AC9" s="174" t="s">
        <v>86</v>
      </c>
    </row>
    <row r="10" spans="1:29" ht="60">
      <c r="A10" s="119" t="s">
        <v>91</v>
      </c>
      <c r="B10" s="161" t="s">
        <v>92</v>
      </c>
      <c r="C10" s="159" t="s">
        <v>74</v>
      </c>
      <c r="D10" s="159" t="s">
        <v>74</v>
      </c>
      <c r="E10" s="159" t="s">
        <v>74</v>
      </c>
      <c r="F10" s="159" t="s">
        <v>74</v>
      </c>
      <c r="G10" s="159" t="s">
        <v>74</v>
      </c>
      <c r="H10" s="159" t="s">
        <v>74</v>
      </c>
      <c r="I10" s="159" t="s">
        <v>74</v>
      </c>
      <c r="J10" s="159" t="s">
        <v>74</v>
      </c>
      <c r="K10" s="162">
        <v>0.1</v>
      </c>
      <c r="L10" s="162">
        <v>0.1</v>
      </c>
      <c r="M10" s="159" t="s">
        <v>74</v>
      </c>
      <c r="N10" s="159" t="s">
        <v>74</v>
      </c>
      <c r="O10" s="173" t="s">
        <v>74</v>
      </c>
      <c r="P10" s="159" t="s">
        <v>74</v>
      </c>
      <c r="Q10" s="159" t="s">
        <v>74</v>
      </c>
      <c r="R10" s="159" t="s">
        <v>74</v>
      </c>
      <c r="S10" s="159" t="s">
        <v>74</v>
      </c>
      <c r="T10" s="159" t="s">
        <v>298</v>
      </c>
      <c r="U10" s="147" t="s">
        <v>74</v>
      </c>
      <c r="V10" s="147" t="s">
        <v>74</v>
      </c>
      <c r="W10" s="159" t="s">
        <v>74</v>
      </c>
      <c r="X10" s="159" t="s">
        <v>74</v>
      </c>
      <c r="Y10" s="164" t="s">
        <v>74</v>
      </c>
      <c r="Z10" s="164" t="s">
        <v>74</v>
      </c>
      <c r="AA10" s="159" t="s">
        <v>299</v>
      </c>
      <c r="AB10" s="159" t="s">
        <v>74</v>
      </c>
      <c r="AC10" s="173" t="s">
        <v>74</v>
      </c>
    </row>
    <row r="11" spans="1:29" ht="24">
      <c r="A11" s="142" t="s">
        <v>94</v>
      </c>
      <c r="B11" s="159" t="s">
        <v>95</v>
      </c>
      <c r="C11" s="159" t="s">
        <v>300</v>
      </c>
      <c r="D11" s="159" t="s">
        <v>301</v>
      </c>
      <c r="E11" s="159" t="s">
        <v>300</v>
      </c>
      <c r="F11" s="159" t="s">
        <v>301</v>
      </c>
      <c r="G11" s="159" t="s">
        <v>74</v>
      </c>
      <c r="H11" s="159" t="s">
        <v>74</v>
      </c>
      <c r="I11" s="159" t="s">
        <v>74</v>
      </c>
      <c r="J11" s="159" t="s">
        <v>74</v>
      </c>
      <c r="K11" s="159" t="s">
        <v>74</v>
      </c>
      <c r="L11" s="159" t="s">
        <v>74</v>
      </c>
      <c r="M11" s="159" t="s">
        <v>74</v>
      </c>
      <c r="N11" s="159" t="s">
        <v>300</v>
      </c>
      <c r="O11" s="173" t="s">
        <v>300</v>
      </c>
      <c r="P11" s="159" t="s">
        <v>300</v>
      </c>
      <c r="Q11" s="159" t="s">
        <v>301</v>
      </c>
      <c r="R11" s="159" t="s">
        <v>300</v>
      </c>
      <c r="S11" s="159" t="s">
        <v>301</v>
      </c>
      <c r="T11" s="159" t="s">
        <v>302</v>
      </c>
      <c r="U11" s="149" t="s">
        <v>302</v>
      </c>
      <c r="V11" s="147" t="s">
        <v>300</v>
      </c>
      <c r="W11" s="159" t="s">
        <v>301</v>
      </c>
      <c r="X11" s="159" t="s">
        <v>300</v>
      </c>
      <c r="Y11" s="159" t="s">
        <v>74</v>
      </c>
      <c r="Z11" s="164" t="s">
        <v>74</v>
      </c>
      <c r="AA11" s="159" t="s">
        <v>301</v>
      </c>
      <c r="AB11" s="159" t="s">
        <v>301</v>
      </c>
      <c r="AC11" s="173" t="s">
        <v>300</v>
      </c>
    </row>
    <row r="12" spans="1:29" ht="48">
      <c r="A12" s="142" t="s">
        <v>97</v>
      </c>
      <c r="B12" s="181"/>
      <c r="C12" s="159" t="s">
        <v>98</v>
      </c>
      <c r="D12" s="181" t="s">
        <v>99</v>
      </c>
      <c r="E12" s="159" t="s">
        <v>98</v>
      </c>
      <c r="F12" s="181" t="s">
        <v>100</v>
      </c>
      <c r="G12" s="159" t="s">
        <v>98</v>
      </c>
      <c r="H12" s="159" t="s">
        <v>98</v>
      </c>
      <c r="I12" s="159" t="s">
        <v>98</v>
      </c>
      <c r="J12" s="181" t="s">
        <v>100</v>
      </c>
      <c r="K12" s="159" t="s">
        <v>98</v>
      </c>
      <c r="L12" s="159" t="s">
        <v>100</v>
      </c>
      <c r="M12" s="159" t="s">
        <v>98</v>
      </c>
      <c r="N12" s="159" t="s">
        <v>98</v>
      </c>
      <c r="O12" s="173" t="s">
        <v>98</v>
      </c>
      <c r="P12" s="159" t="s">
        <v>98</v>
      </c>
      <c r="Q12" s="181" t="s">
        <v>99</v>
      </c>
      <c r="R12" s="159" t="s">
        <v>98</v>
      </c>
      <c r="S12" s="159" t="s">
        <v>100</v>
      </c>
      <c r="T12" s="159" t="s">
        <v>303</v>
      </c>
      <c r="U12" s="147" t="s">
        <v>304</v>
      </c>
      <c r="V12" s="147" t="s">
        <v>305</v>
      </c>
      <c r="W12" s="181" t="s">
        <v>99</v>
      </c>
      <c r="X12" s="159" t="s">
        <v>98</v>
      </c>
      <c r="Y12" s="159" t="s">
        <v>98</v>
      </c>
      <c r="Z12" s="181" t="s">
        <v>100</v>
      </c>
      <c r="AA12" s="159" t="s">
        <v>102</v>
      </c>
      <c r="AB12" s="181" t="s">
        <v>98</v>
      </c>
      <c r="AC12" s="173" t="s">
        <v>98</v>
      </c>
    </row>
    <row r="13" spans="1:29" ht="25.5">
      <c r="A13" s="142" t="s">
        <v>103</v>
      </c>
      <c r="B13" s="186" t="s">
        <v>105</v>
      </c>
      <c r="C13" s="186" t="s">
        <v>105</v>
      </c>
      <c r="D13" s="186" t="s">
        <v>105</v>
      </c>
      <c r="E13" s="186" t="s">
        <v>105</v>
      </c>
      <c r="F13" s="186" t="s">
        <v>105</v>
      </c>
      <c r="G13" s="188" t="s">
        <v>105</v>
      </c>
      <c r="H13" s="159" t="s">
        <v>74</v>
      </c>
      <c r="I13" s="188" t="s">
        <v>105</v>
      </c>
      <c r="J13" s="188" t="s">
        <v>105</v>
      </c>
      <c r="K13" s="188" t="s">
        <v>105</v>
      </c>
      <c r="L13" s="188" t="s">
        <v>105</v>
      </c>
      <c r="M13" s="188" t="s">
        <v>105</v>
      </c>
      <c r="N13" s="186" t="s">
        <v>105</v>
      </c>
      <c r="O13" s="173" t="s">
        <v>106</v>
      </c>
      <c r="P13" s="186" t="s">
        <v>105</v>
      </c>
      <c r="Q13" s="186" t="s">
        <v>105</v>
      </c>
      <c r="R13" s="188" t="s">
        <v>105</v>
      </c>
      <c r="S13" s="188" t="s">
        <v>105</v>
      </c>
      <c r="T13" s="159" t="s">
        <v>74</v>
      </c>
      <c r="U13" s="197" t="s">
        <v>105</v>
      </c>
      <c r="V13" s="197" t="s">
        <v>105</v>
      </c>
      <c r="W13" s="186" t="s">
        <v>105</v>
      </c>
      <c r="X13" s="186" t="s">
        <v>105</v>
      </c>
      <c r="Y13" s="164" t="s">
        <v>74</v>
      </c>
      <c r="Z13" s="164" t="s">
        <v>74</v>
      </c>
      <c r="AA13" s="159" t="s">
        <v>107</v>
      </c>
      <c r="AB13" s="164" t="s">
        <v>74</v>
      </c>
      <c r="AC13" s="173" t="s">
        <v>106</v>
      </c>
    </row>
    <row r="14" spans="1:29" ht="24">
      <c r="A14" s="142" t="s">
        <v>108</v>
      </c>
      <c r="B14" s="181"/>
      <c r="C14" s="178" t="s">
        <v>109</v>
      </c>
      <c r="D14" s="178" t="s">
        <v>109</v>
      </c>
      <c r="E14" s="178" t="s">
        <v>109</v>
      </c>
      <c r="F14" s="178" t="s">
        <v>109</v>
      </c>
      <c r="G14" s="163" t="s">
        <v>109</v>
      </c>
      <c r="H14" s="163" t="s">
        <v>109</v>
      </c>
      <c r="I14" s="163" t="s">
        <v>109</v>
      </c>
      <c r="J14" s="159" t="s">
        <v>110</v>
      </c>
      <c r="K14" s="163" t="s">
        <v>109</v>
      </c>
      <c r="L14" s="159" t="s">
        <v>110</v>
      </c>
      <c r="M14" s="163" t="s">
        <v>109</v>
      </c>
      <c r="N14" s="178" t="s">
        <v>109</v>
      </c>
      <c r="O14" s="173" t="s">
        <v>109</v>
      </c>
      <c r="P14" s="178" t="s">
        <v>109</v>
      </c>
      <c r="Q14" s="159" t="s">
        <v>111</v>
      </c>
      <c r="R14" s="163" t="s">
        <v>109</v>
      </c>
      <c r="S14" s="159" t="s">
        <v>306</v>
      </c>
      <c r="T14" s="159" t="s">
        <v>307</v>
      </c>
      <c r="U14" s="198" t="s">
        <v>112</v>
      </c>
      <c r="V14" s="197" t="s">
        <v>109</v>
      </c>
      <c r="W14" s="159" t="s">
        <v>111</v>
      </c>
      <c r="X14" s="178" t="s">
        <v>109</v>
      </c>
      <c r="Y14" s="199" t="s">
        <v>109</v>
      </c>
      <c r="Z14" s="164" t="s">
        <v>308</v>
      </c>
      <c r="AA14" s="159" t="s">
        <v>309</v>
      </c>
      <c r="AB14" s="159" t="s">
        <v>112</v>
      </c>
      <c r="AC14" s="173" t="s">
        <v>109</v>
      </c>
    </row>
    <row r="15" spans="1:29" ht="60">
      <c r="A15" s="142" t="s">
        <v>114</v>
      </c>
      <c r="B15" s="181"/>
      <c r="C15" s="163" t="s">
        <v>117</v>
      </c>
      <c r="D15" s="163" t="s">
        <v>117</v>
      </c>
      <c r="E15" s="163" t="s">
        <v>117</v>
      </c>
      <c r="F15" s="163" t="s">
        <v>117</v>
      </c>
      <c r="G15" s="163" t="s">
        <v>117</v>
      </c>
      <c r="H15" s="177" t="s">
        <v>117</v>
      </c>
      <c r="I15" s="163" t="s">
        <v>118</v>
      </c>
      <c r="J15" s="159" t="s">
        <v>119</v>
      </c>
      <c r="K15" s="159" t="s">
        <v>120</v>
      </c>
      <c r="L15" s="159" t="s">
        <v>121</v>
      </c>
      <c r="M15" s="120" t="s">
        <v>204</v>
      </c>
      <c r="N15" s="163" t="s">
        <v>310</v>
      </c>
      <c r="O15" s="173" t="s">
        <v>126</v>
      </c>
      <c r="P15" s="163" t="s">
        <v>117</v>
      </c>
      <c r="Q15" s="181" t="s">
        <v>125</v>
      </c>
      <c r="R15" s="163" t="s">
        <v>117</v>
      </c>
      <c r="S15" s="181" t="s">
        <v>125</v>
      </c>
      <c r="T15" s="182" t="s">
        <v>125</v>
      </c>
      <c r="U15" s="151" t="s">
        <v>125</v>
      </c>
      <c r="V15" s="151" t="s">
        <v>311</v>
      </c>
      <c r="W15" s="181" t="s">
        <v>125</v>
      </c>
      <c r="X15" s="163" t="s">
        <v>117</v>
      </c>
      <c r="Y15" s="199" t="s">
        <v>115</v>
      </c>
      <c r="Z15" s="200" t="s">
        <v>125</v>
      </c>
      <c r="AA15" s="159" t="s">
        <v>125</v>
      </c>
      <c r="AB15" s="151" t="s">
        <v>312</v>
      </c>
      <c r="AC15" s="173" t="s">
        <v>126</v>
      </c>
    </row>
    <row r="16" spans="1:29">
      <c r="A16" s="142" t="s">
        <v>128</v>
      </c>
      <c r="B16" s="181"/>
      <c r="C16" s="163" t="s">
        <v>129</v>
      </c>
      <c r="D16" s="163" t="s">
        <v>129</v>
      </c>
      <c r="E16" s="163" t="s">
        <v>129</v>
      </c>
      <c r="F16" s="163" t="s">
        <v>129</v>
      </c>
      <c r="G16" s="163" t="s">
        <v>129</v>
      </c>
      <c r="H16" s="163" t="s">
        <v>129</v>
      </c>
      <c r="I16" s="163" t="s">
        <v>129</v>
      </c>
      <c r="J16" s="163" t="s">
        <v>129</v>
      </c>
      <c r="K16" s="120" t="s">
        <v>130</v>
      </c>
      <c r="L16" s="120" t="s">
        <v>131</v>
      </c>
      <c r="M16" s="163" t="s">
        <v>129</v>
      </c>
      <c r="N16" s="163" t="s">
        <v>129</v>
      </c>
      <c r="O16" s="173" t="s">
        <v>129</v>
      </c>
      <c r="P16" s="163" t="s">
        <v>129</v>
      </c>
      <c r="Q16" s="163" t="s">
        <v>129</v>
      </c>
      <c r="R16" s="163" t="s">
        <v>129</v>
      </c>
      <c r="S16" s="163" t="s">
        <v>129</v>
      </c>
      <c r="T16" s="185" t="s">
        <v>129</v>
      </c>
      <c r="U16" s="197" t="s">
        <v>129</v>
      </c>
      <c r="V16" s="197" t="s">
        <v>129</v>
      </c>
      <c r="W16" s="163" t="s">
        <v>129</v>
      </c>
      <c r="X16" s="163" t="s">
        <v>129</v>
      </c>
      <c r="Y16" s="199" t="s">
        <v>129</v>
      </c>
      <c r="Z16" s="199" t="s">
        <v>129</v>
      </c>
      <c r="AA16" s="159"/>
      <c r="AB16" s="163" t="s">
        <v>129</v>
      </c>
      <c r="AC16" s="173" t="s">
        <v>129</v>
      </c>
    </row>
    <row r="17" spans="1:29">
      <c r="A17" s="142" t="s">
        <v>132</v>
      </c>
      <c r="B17" s="181"/>
      <c r="C17" s="187" t="s">
        <v>135</v>
      </c>
      <c r="D17" s="187" t="s">
        <v>135</v>
      </c>
      <c r="E17" s="187" t="s">
        <v>135</v>
      </c>
      <c r="F17" s="187" t="s">
        <v>135</v>
      </c>
      <c r="G17" s="187" t="s">
        <v>135</v>
      </c>
      <c r="H17" s="163" t="s">
        <v>135</v>
      </c>
      <c r="I17" s="188" t="s">
        <v>136</v>
      </c>
      <c r="J17" s="188" t="s">
        <v>136</v>
      </c>
      <c r="K17" s="188" t="s">
        <v>136</v>
      </c>
      <c r="L17" s="188" t="s">
        <v>136</v>
      </c>
      <c r="M17" s="187" t="s">
        <v>135</v>
      </c>
      <c r="N17" s="187" t="s">
        <v>136</v>
      </c>
      <c r="O17" s="173" t="s">
        <v>125</v>
      </c>
      <c r="P17" s="187" t="s">
        <v>135</v>
      </c>
      <c r="Q17" s="187" t="s">
        <v>135</v>
      </c>
      <c r="R17" s="187" t="s">
        <v>135</v>
      </c>
      <c r="S17" s="187" t="s">
        <v>135</v>
      </c>
      <c r="T17" s="163" t="s">
        <v>135</v>
      </c>
      <c r="U17" s="197" t="s">
        <v>135</v>
      </c>
      <c r="V17" s="197" t="s">
        <v>135</v>
      </c>
      <c r="W17" s="187" t="s">
        <v>135</v>
      </c>
      <c r="X17" s="187" t="s">
        <v>135</v>
      </c>
      <c r="Y17" s="199" t="s">
        <v>135</v>
      </c>
      <c r="Z17" s="199" t="s">
        <v>136</v>
      </c>
      <c r="AA17" s="159" t="s">
        <v>137</v>
      </c>
      <c r="AB17" s="187" t="s">
        <v>135</v>
      </c>
      <c r="AC17" s="173" t="s">
        <v>125</v>
      </c>
    </row>
    <row r="18" spans="1:29">
      <c r="A18" s="142" t="s">
        <v>138</v>
      </c>
      <c r="B18" s="181"/>
      <c r="C18" s="163" t="s">
        <v>141</v>
      </c>
      <c r="D18" s="163" t="s">
        <v>141</v>
      </c>
      <c r="E18" s="163" t="s">
        <v>141</v>
      </c>
      <c r="F18" s="163" t="s">
        <v>141</v>
      </c>
      <c r="G18" s="163" t="s">
        <v>141</v>
      </c>
      <c r="H18" s="163" t="s">
        <v>141</v>
      </c>
      <c r="I18" s="163" t="s">
        <v>139</v>
      </c>
      <c r="J18" s="163" t="s">
        <v>139</v>
      </c>
      <c r="K18" s="163" t="s">
        <v>140</v>
      </c>
      <c r="L18" s="163" t="s">
        <v>140</v>
      </c>
      <c r="M18" s="163" t="s">
        <v>141</v>
      </c>
      <c r="N18" s="163" t="s">
        <v>313</v>
      </c>
      <c r="O18" s="173" t="s">
        <v>141</v>
      </c>
      <c r="P18" s="163" t="s">
        <v>314</v>
      </c>
      <c r="Q18" s="163" t="s">
        <v>141</v>
      </c>
      <c r="R18" s="163" t="s">
        <v>140</v>
      </c>
      <c r="S18" s="163" t="s">
        <v>140</v>
      </c>
      <c r="T18" s="163" t="s">
        <v>141</v>
      </c>
      <c r="U18" s="197" t="s">
        <v>141</v>
      </c>
      <c r="V18" s="197" t="s">
        <v>141</v>
      </c>
      <c r="W18" s="163" t="s">
        <v>141</v>
      </c>
      <c r="X18" s="163" t="s">
        <v>141</v>
      </c>
      <c r="Y18" s="199" t="s">
        <v>315</v>
      </c>
      <c r="Z18" s="199" t="s">
        <v>315</v>
      </c>
      <c r="AA18" s="159"/>
      <c r="AB18" s="163" t="s">
        <v>141</v>
      </c>
      <c r="AC18" s="173" t="s">
        <v>141</v>
      </c>
    </row>
    <row r="19" spans="1:29" ht="24">
      <c r="A19" s="120" t="s">
        <v>143</v>
      </c>
      <c r="B19" s="118" t="s">
        <v>144</v>
      </c>
      <c r="C19" s="159" t="s">
        <v>74</v>
      </c>
      <c r="D19" s="159" t="s">
        <v>74</v>
      </c>
      <c r="E19" s="159" t="s">
        <v>74</v>
      </c>
      <c r="F19" s="159" t="s">
        <v>74</v>
      </c>
      <c r="G19" s="159" t="s">
        <v>74</v>
      </c>
      <c r="H19" s="159" t="s">
        <v>74</v>
      </c>
      <c r="I19" s="159" t="s">
        <v>74</v>
      </c>
      <c r="J19" s="159" t="s">
        <v>74</v>
      </c>
      <c r="K19" s="159" t="s">
        <v>145</v>
      </c>
      <c r="L19" s="159" t="s">
        <v>145</v>
      </c>
      <c r="M19" s="159" t="s">
        <v>74</v>
      </c>
      <c r="N19" s="159" t="s">
        <v>74</v>
      </c>
      <c r="O19" s="173" t="s">
        <v>74</v>
      </c>
      <c r="P19" s="159" t="s">
        <v>74</v>
      </c>
      <c r="Q19" s="159" t="s">
        <v>74</v>
      </c>
      <c r="R19" s="159" t="s">
        <v>74</v>
      </c>
      <c r="S19" s="159" t="s">
        <v>74</v>
      </c>
      <c r="T19" s="191" t="s">
        <v>74</v>
      </c>
      <c r="U19" s="147" t="s">
        <v>74</v>
      </c>
      <c r="V19" s="147" t="s">
        <v>74</v>
      </c>
      <c r="W19" s="159" t="s">
        <v>74</v>
      </c>
      <c r="X19" s="159" t="s">
        <v>74</v>
      </c>
      <c r="Y19" s="164" t="s">
        <v>74</v>
      </c>
      <c r="Z19" s="164" t="s">
        <v>74</v>
      </c>
      <c r="AA19" s="159" t="s">
        <v>74</v>
      </c>
      <c r="AB19" s="159" t="s">
        <v>74</v>
      </c>
      <c r="AC19" s="173" t="s">
        <v>74</v>
      </c>
    </row>
    <row r="20" spans="1:29" ht="72">
      <c r="A20" s="120" t="s">
        <v>146</v>
      </c>
      <c r="B20" s="159" t="s">
        <v>147</v>
      </c>
      <c r="C20" s="178" t="s">
        <v>125</v>
      </c>
      <c r="D20" s="159" t="s">
        <v>316</v>
      </c>
      <c r="E20" s="178" t="s">
        <v>125</v>
      </c>
      <c r="F20" s="164" t="s">
        <v>125</v>
      </c>
      <c r="G20" s="163" t="s">
        <v>125</v>
      </c>
      <c r="H20" s="163" t="s">
        <v>125</v>
      </c>
      <c r="I20" s="163" t="s">
        <v>125</v>
      </c>
      <c r="J20" s="159" t="s">
        <v>149</v>
      </c>
      <c r="K20" s="163" t="s">
        <v>125</v>
      </c>
      <c r="L20" s="159" t="s">
        <v>149</v>
      </c>
      <c r="M20" s="163" t="s">
        <v>125</v>
      </c>
      <c r="N20" s="178" t="s">
        <v>125</v>
      </c>
      <c r="O20" s="192" t="s">
        <v>125</v>
      </c>
      <c r="P20" s="178" t="s">
        <v>125</v>
      </c>
      <c r="Q20" s="159" t="s">
        <v>317</v>
      </c>
      <c r="R20" s="163" t="s">
        <v>125</v>
      </c>
      <c r="S20" s="159" t="s">
        <v>151</v>
      </c>
      <c r="T20" s="191" t="s">
        <v>318</v>
      </c>
      <c r="U20" s="197" t="s">
        <v>152</v>
      </c>
      <c r="V20" s="197" t="s">
        <v>125</v>
      </c>
      <c r="W20" s="159" t="s">
        <v>317</v>
      </c>
      <c r="X20" s="178" t="s">
        <v>125</v>
      </c>
      <c r="Y20" s="199" t="s">
        <v>125</v>
      </c>
      <c r="Z20" s="164" t="s">
        <v>319</v>
      </c>
      <c r="AA20" s="159" t="s">
        <v>320</v>
      </c>
      <c r="AB20" s="164" t="s">
        <v>319</v>
      </c>
      <c r="AC20" s="192" t="s">
        <v>125</v>
      </c>
    </row>
    <row r="21" spans="1:29" ht="48">
      <c r="A21" s="120" t="s">
        <v>154</v>
      </c>
      <c r="B21" s="181"/>
      <c r="C21" s="178" t="s">
        <v>155</v>
      </c>
      <c r="D21" s="159" t="s">
        <v>156</v>
      </c>
      <c r="E21" s="178" t="s">
        <v>155</v>
      </c>
      <c r="F21" s="178" t="s">
        <v>155</v>
      </c>
      <c r="G21" s="163" t="s">
        <v>155</v>
      </c>
      <c r="H21" s="163" t="s">
        <v>155</v>
      </c>
      <c r="I21" s="163" t="s">
        <v>157</v>
      </c>
      <c r="J21" s="159" t="s">
        <v>158</v>
      </c>
      <c r="K21" s="163" t="s">
        <v>159</v>
      </c>
      <c r="L21" s="159" t="s">
        <v>160</v>
      </c>
      <c r="M21" s="163" t="s">
        <v>155</v>
      </c>
      <c r="N21" s="178" t="s">
        <v>155</v>
      </c>
      <c r="O21" s="193" t="s">
        <v>155</v>
      </c>
      <c r="P21" s="178" t="s">
        <v>155</v>
      </c>
      <c r="Q21" s="159" t="s">
        <v>156</v>
      </c>
      <c r="R21" s="178" t="s">
        <v>155</v>
      </c>
      <c r="S21" s="159" t="s">
        <v>156</v>
      </c>
      <c r="T21" s="191" t="s">
        <v>321</v>
      </c>
      <c r="U21" s="197" t="s">
        <v>155</v>
      </c>
      <c r="V21" s="197" t="s">
        <v>155</v>
      </c>
      <c r="W21" s="159" t="s">
        <v>156</v>
      </c>
      <c r="X21" s="178" t="s">
        <v>155</v>
      </c>
      <c r="Y21" s="199" t="s">
        <v>322</v>
      </c>
      <c r="Z21" s="164" t="s">
        <v>323</v>
      </c>
      <c r="AA21" s="159" t="s">
        <v>324</v>
      </c>
      <c r="AB21" s="191" t="s">
        <v>156</v>
      </c>
      <c r="AC21" s="193" t="s">
        <v>155</v>
      </c>
    </row>
    <row r="22" spans="1:29" ht="24">
      <c r="A22" s="120" t="s">
        <v>162</v>
      </c>
      <c r="B22" s="181"/>
      <c r="C22" s="163" t="s">
        <v>163</v>
      </c>
      <c r="D22" s="163" t="s">
        <v>163</v>
      </c>
      <c r="E22" s="163" t="s">
        <v>163</v>
      </c>
      <c r="F22" s="163" t="s">
        <v>163</v>
      </c>
      <c r="G22" s="163" t="s">
        <v>163</v>
      </c>
      <c r="H22" s="141" t="s">
        <v>163</v>
      </c>
      <c r="I22" s="163" t="s">
        <v>163</v>
      </c>
      <c r="J22" s="163" t="s">
        <v>163</v>
      </c>
      <c r="K22" s="163" t="s">
        <v>164</v>
      </c>
      <c r="L22" s="163" t="s">
        <v>164</v>
      </c>
      <c r="M22" s="163" t="s">
        <v>163</v>
      </c>
      <c r="N22" s="163" t="s">
        <v>163</v>
      </c>
      <c r="O22" s="206" t="s">
        <v>163</v>
      </c>
      <c r="P22" s="163" t="s">
        <v>163</v>
      </c>
      <c r="Q22" s="163" t="s">
        <v>163</v>
      </c>
      <c r="R22" s="163" t="s">
        <v>163</v>
      </c>
      <c r="S22" s="163" t="s">
        <v>163</v>
      </c>
      <c r="T22" s="185" t="s">
        <v>163</v>
      </c>
      <c r="U22" s="197" t="s">
        <v>163</v>
      </c>
      <c r="V22" s="197" t="s">
        <v>163</v>
      </c>
      <c r="W22" s="163" t="s">
        <v>163</v>
      </c>
      <c r="X22" s="163" t="s">
        <v>163</v>
      </c>
      <c r="Y22" s="199" t="s">
        <v>163</v>
      </c>
      <c r="Z22" s="199" t="s">
        <v>163</v>
      </c>
      <c r="AA22" s="159" t="s">
        <v>325</v>
      </c>
      <c r="AB22" s="163" t="s">
        <v>163</v>
      </c>
      <c r="AC22" s="206" t="s">
        <v>166</v>
      </c>
    </row>
    <row r="23" spans="1:29">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59" t="s">
        <v>74</v>
      </c>
      <c r="O23" s="173" t="s">
        <v>74</v>
      </c>
      <c r="P23" s="159" t="s">
        <v>74</v>
      </c>
      <c r="Q23" s="159" t="s">
        <v>74</v>
      </c>
      <c r="R23" s="159" t="s">
        <v>74</v>
      </c>
      <c r="S23" s="159" t="s">
        <v>74</v>
      </c>
      <c r="T23" s="159" t="s">
        <v>74</v>
      </c>
      <c r="U23" s="147" t="s">
        <v>74</v>
      </c>
      <c r="V23" s="147" t="s">
        <v>74</v>
      </c>
      <c r="W23" s="159" t="s">
        <v>74</v>
      </c>
      <c r="X23" s="159" t="s">
        <v>74</v>
      </c>
      <c r="Y23" s="164" t="s">
        <v>74</v>
      </c>
      <c r="Z23" s="164" t="s">
        <v>74</v>
      </c>
      <c r="AA23" s="159" t="s">
        <v>74</v>
      </c>
      <c r="AB23" s="159" t="s">
        <v>74</v>
      </c>
      <c r="AC23" s="173" t="s">
        <v>74</v>
      </c>
    </row>
    <row r="24" spans="1:29">
      <c r="A24" s="120" t="s">
        <v>168</v>
      </c>
      <c r="B24" s="181"/>
      <c r="C24" s="163" t="s">
        <v>169</v>
      </c>
      <c r="D24" s="163" t="s">
        <v>169</v>
      </c>
      <c r="E24" s="163" t="s">
        <v>169</v>
      </c>
      <c r="F24" s="163" t="s">
        <v>169</v>
      </c>
      <c r="G24" s="163" t="s">
        <v>169</v>
      </c>
      <c r="H24" s="163" t="s">
        <v>169</v>
      </c>
      <c r="I24" s="163" t="s">
        <v>169</v>
      </c>
      <c r="J24" s="163" t="s">
        <v>169</v>
      </c>
      <c r="K24" s="120" t="s">
        <v>170</v>
      </c>
      <c r="L24" s="120" t="s">
        <v>171</v>
      </c>
      <c r="M24" s="163" t="s">
        <v>169</v>
      </c>
      <c r="N24" s="163" t="s">
        <v>169</v>
      </c>
      <c r="O24" s="173" t="s">
        <v>169</v>
      </c>
      <c r="P24" s="163" t="s">
        <v>169</v>
      </c>
      <c r="Q24" s="163" t="s">
        <v>169</v>
      </c>
      <c r="R24" s="163" t="s">
        <v>169</v>
      </c>
      <c r="S24" s="163" t="s">
        <v>169</v>
      </c>
      <c r="T24" s="185" t="s">
        <v>169</v>
      </c>
      <c r="U24" s="197" t="s">
        <v>169</v>
      </c>
      <c r="V24" s="197" t="s">
        <v>169</v>
      </c>
      <c r="W24" s="163" t="s">
        <v>169</v>
      </c>
      <c r="X24" s="163" t="s">
        <v>169</v>
      </c>
      <c r="Y24" s="199" t="s">
        <v>169</v>
      </c>
      <c r="Z24" s="199" t="s">
        <v>169</v>
      </c>
      <c r="AA24" s="159" t="s">
        <v>172</v>
      </c>
      <c r="AB24" s="163" t="s">
        <v>169</v>
      </c>
      <c r="AC24" s="173" t="s">
        <v>170</v>
      </c>
    </row>
    <row r="25" spans="1:29" ht="25.5">
      <c r="A25" s="120" t="s">
        <v>173</v>
      </c>
      <c r="B25" s="181"/>
      <c r="C25" s="203" t="s">
        <v>174</v>
      </c>
      <c r="D25" s="203" t="s">
        <v>174</v>
      </c>
      <c r="E25" s="203"/>
      <c r="F25" s="203"/>
      <c r="G25" s="118" t="s">
        <v>174</v>
      </c>
      <c r="H25" s="159" t="s">
        <v>326</v>
      </c>
      <c r="I25" s="118" t="s">
        <v>174</v>
      </c>
      <c r="J25" s="118" t="s">
        <v>174</v>
      </c>
      <c r="K25" s="120" t="s">
        <v>175</v>
      </c>
      <c r="L25" s="120" t="s">
        <v>175</v>
      </c>
      <c r="M25" s="118" t="s">
        <v>174</v>
      </c>
      <c r="N25" s="203" t="s">
        <v>174</v>
      </c>
      <c r="O25" s="174" t="s">
        <v>174</v>
      </c>
      <c r="P25" s="203" t="s">
        <v>174</v>
      </c>
      <c r="Q25" s="203" t="s">
        <v>174</v>
      </c>
      <c r="R25" s="203" t="s">
        <v>174</v>
      </c>
      <c r="S25" s="203" t="s">
        <v>174</v>
      </c>
      <c r="T25" s="191" t="s">
        <v>326</v>
      </c>
      <c r="U25" s="147" t="s">
        <v>219</v>
      </c>
      <c r="V25" s="147" t="s">
        <v>219</v>
      </c>
      <c r="W25" s="203" t="s">
        <v>174</v>
      </c>
      <c r="X25" s="203" t="s">
        <v>174</v>
      </c>
      <c r="Y25" s="164" t="s">
        <v>326</v>
      </c>
      <c r="Z25" s="164" t="s">
        <v>326</v>
      </c>
      <c r="AA25" s="159" t="s">
        <v>176</v>
      </c>
      <c r="AB25" s="203" t="s">
        <v>174</v>
      </c>
      <c r="AC25" s="174" t="s">
        <v>174</v>
      </c>
    </row>
    <row r="26" spans="1:29" ht="60" customHeight="1">
      <c r="A26" s="123" t="s">
        <v>177</v>
      </c>
      <c r="B26" s="166" t="s">
        <v>178</v>
      </c>
      <c r="C26" s="164" t="s">
        <v>327</v>
      </c>
      <c r="D26" s="164" t="s">
        <v>327</v>
      </c>
      <c r="E26" s="164" t="s">
        <v>328</v>
      </c>
      <c r="F26" s="164" t="s">
        <v>328</v>
      </c>
      <c r="G26" s="164" t="s">
        <v>327</v>
      </c>
      <c r="H26" s="164" t="s">
        <v>329</v>
      </c>
      <c r="I26" s="164" t="s">
        <v>330</v>
      </c>
      <c r="J26" s="164" t="s">
        <v>331</v>
      </c>
      <c r="K26" s="164" t="s">
        <v>327</v>
      </c>
      <c r="L26" s="164" t="s">
        <v>327</v>
      </c>
      <c r="M26" s="164" t="s">
        <v>332</v>
      </c>
      <c r="N26" s="164" t="s">
        <v>332</v>
      </c>
      <c r="O26" s="174" t="s">
        <v>332</v>
      </c>
      <c r="P26" s="164" t="s">
        <v>332</v>
      </c>
      <c r="Q26" s="164" t="s">
        <v>327</v>
      </c>
      <c r="R26" s="164" t="s">
        <v>327</v>
      </c>
      <c r="S26" s="164" t="s">
        <v>327</v>
      </c>
      <c r="T26" s="164" t="s">
        <v>333</v>
      </c>
      <c r="U26" s="147" t="s">
        <v>334</v>
      </c>
      <c r="V26" s="147" t="s">
        <v>334</v>
      </c>
      <c r="W26" s="164" t="s">
        <v>332</v>
      </c>
      <c r="X26" s="164" t="s">
        <v>327</v>
      </c>
      <c r="Y26" s="164" t="s">
        <v>328</v>
      </c>
      <c r="Z26" s="164" t="s">
        <v>328</v>
      </c>
      <c r="AA26" s="159" t="s">
        <v>335</v>
      </c>
      <c r="AB26" s="191" t="s">
        <v>336</v>
      </c>
      <c r="AC26" s="174" t="s">
        <v>327</v>
      </c>
    </row>
    <row r="27" spans="1:29" ht="71.25" customHeight="1">
      <c r="A27" s="123" t="s">
        <v>188</v>
      </c>
      <c r="B27" s="166" t="s">
        <v>189</v>
      </c>
      <c r="C27" s="203" t="s">
        <v>337</v>
      </c>
      <c r="D27" s="203" t="s">
        <v>337</v>
      </c>
      <c r="E27" s="203" t="s">
        <v>337</v>
      </c>
      <c r="F27" s="203" t="s">
        <v>337</v>
      </c>
      <c r="G27" s="203" t="s">
        <v>337</v>
      </c>
      <c r="H27" s="159" t="s">
        <v>338</v>
      </c>
      <c r="I27" s="118" t="s">
        <v>339</v>
      </c>
      <c r="J27" s="118" t="s">
        <v>339</v>
      </c>
      <c r="K27" s="118" t="s">
        <v>339</v>
      </c>
      <c r="L27" s="118" t="s">
        <v>339</v>
      </c>
      <c r="M27" s="203" t="s">
        <v>337</v>
      </c>
      <c r="N27" s="203" t="s">
        <v>337</v>
      </c>
      <c r="O27" s="174" t="s">
        <v>337</v>
      </c>
      <c r="P27" s="203" t="s">
        <v>337</v>
      </c>
      <c r="Q27" s="203" t="s">
        <v>337</v>
      </c>
      <c r="R27" s="118" t="s">
        <v>339</v>
      </c>
      <c r="S27" s="118" t="s">
        <v>339</v>
      </c>
      <c r="T27" s="159" t="s">
        <v>340</v>
      </c>
      <c r="U27" s="201" t="s">
        <v>341</v>
      </c>
      <c r="V27" s="201" t="s">
        <v>341</v>
      </c>
      <c r="W27" s="118" t="s">
        <v>192</v>
      </c>
      <c r="X27" s="203" t="s">
        <v>337</v>
      </c>
      <c r="Y27" s="164" t="s">
        <v>342</v>
      </c>
      <c r="Z27" s="164" t="s">
        <v>342</v>
      </c>
      <c r="AA27" s="159" t="s">
        <v>343</v>
      </c>
      <c r="AB27" s="118" t="s">
        <v>344</v>
      </c>
      <c r="AC27" s="174" t="s">
        <v>337</v>
      </c>
    </row>
    <row r="28" spans="1:29">
      <c r="A28" s="120" t="s">
        <v>197</v>
      </c>
      <c r="B28" s="181" t="s">
        <v>198</v>
      </c>
      <c r="C28" s="159" t="s">
        <v>74</v>
      </c>
      <c r="D28" s="159" t="s">
        <v>74</v>
      </c>
      <c r="E28" s="159" t="s">
        <v>74</v>
      </c>
      <c r="F28" s="159" t="s">
        <v>74</v>
      </c>
      <c r="G28" s="159" t="s">
        <v>74</v>
      </c>
      <c r="H28" s="159" t="s">
        <v>74</v>
      </c>
      <c r="I28" s="159" t="s">
        <v>74</v>
      </c>
      <c r="J28" s="159" t="s">
        <v>74</v>
      </c>
      <c r="K28" s="159" t="s">
        <v>74</v>
      </c>
      <c r="L28" s="159" t="s">
        <v>74</v>
      </c>
      <c r="M28" s="159" t="s">
        <v>74</v>
      </c>
      <c r="N28" s="159" t="s">
        <v>74</v>
      </c>
      <c r="O28" s="173" t="s">
        <v>74</v>
      </c>
      <c r="P28" s="159" t="s">
        <v>74</v>
      </c>
      <c r="Q28" s="159" t="s">
        <v>74</v>
      </c>
      <c r="R28" s="159" t="s">
        <v>74</v>
      </c>
      <c r="S28" s="159" t="s">
        <v>74</v>
      </c>
      <c r="T28" s="159" t="s">
        <v>74</v>
      </c>
      <c r="U28" s="147" t="s">
        <v>74</v>
      </c>
      <c r="V28" s="147" t="s">
        <v>74</v>
      </c>
      <c r="W28" s="159" t="s">
        <v>74</v>
      </c>
      <c r="X28" s="159" t="s">
        <v>74</v>
      </c>
      <c r="Y28" s="164" t="s">
        <v>74</v>
      </c>
      <c r="Z28" s="164" t="s">
        <v>74</v>
      </c>
      <c r="AA28" s="159" t="s">
        <v>74</v>
      </c>
      <c r="AB28" s="159" t="s">
        <v>74</v>
      </c>
      <c r="AC28" s="173" t="s">
        <v>74</v>
      </c>
    </row>
    <row r="29" spans="1:29">
      <c r="A29" s="120" t="s">
        <v>199</v>
      </c>
      <c r="B29" s="181" t="s">
        <v>200</v>
      </c>
      <c r="C29" s="159" t="s">
        <v>74</v>
      </c>
      <c r="D29" s="159" t="s">
        <v>74</v>
      </c>
      <c r="E29" s="159" t="s">
        <v>74</v>
      </c>
      <c r="F29" s="159" t="s">
        <v>74</v>
      </c>
      <c r="G29" s="159" t="s">
        <v>74</v>
      </c>
      <c r="H29" s="159" t="s">
        <v>74</v>
      </c>
      <c r="I29" s="159" t="s">
        <v>74</v>
      </c>
      <c r="J29" s="159" t="s">
        <v>74</v>
      </c>
      <c r="K29" s="159" t="s">
        <v>74</v>
      </c>
      <c r="L29" s="159" t="s">
        <v>74</v>
      </c>
      <c r="M29" s="159" t="s">
        <v>74</v>
      </c>
      <c r="N29" s="159" t="s">
        <v>74</v>
      </c>
      <c r="O29" s="173" t="s">
        <v>74</v>
      </c>
      <c r="P29" s="159" t="s">
        <v>74</v>
      </c>
      <c r="Q29" s="159" t="s">
        <v>74</v>
      </c>
      <c r="R29" s="159" t="s">
        <v>74</v>
      </c>
      <c r="S29" s="159" t="s">
        <v>74</v>
      </c>
      <c r="T29" s="159" t="s">
        <v>74</v>
      </c>
      <c r="U29" s="201" t="s">
        <v>74</v>
      </c>
      <c r="V29" s="201" t="s">
        <v>74</v>
      </c>
      <c r="W29" s="159" t="s">
        <v>74</v>
      </c>
      <c r="X29" s="159" t="s">
        <v>74</v>
      </c>
      <c r="Y29" s="164" t="s">
        <v>345</v>
      </c>
      <c r="Z29" s="164" t="s">
        <v>345</v>
      </c>
      <c r="AA29" s="159" t="s">
        <v>74</v>
      </c>
      <c r="AB29" s="159" t="s">
        <v>74</v>
      </c>
      <c r="AC29" s="173" t="s">
        <v>74</v>
      </c>
    </row>
    <row r="30" spans="1:29">
      <c r="A30" s="120" t="s">
        <v>201</v>
      </c>
      <c r="B30" s="181"/>
      <c r="C30" s="159" t="s">
        <v>202</v>
      </c>
      <c r="D30" s="159" t="s">
        <v>202</v>
      </c>
      <c r="E30" s="159" t="s">
        <v>202</v>
      </c>
      <c r="F30" s="159" t="s">
        <v>202</v>
      </c>
      <c r="G30" s="159" t="s">
        <v>202</v>
      </c>
      <c r="H30" s="159" t="s">
        <v>202</v>
      </c>
      <c r="I30" s="159" t="s">
        <v>202</v>
      </c>
      <c r="J30" s="159" t="s">
        <v>202</v>
      </c>
      <c r="K30" s="159" t="s">
        <v>202</v>
      </c>
      <c r="L30" s="159" t="s">
        <v>202</v>
      </c>
      <c r="M30" s="120" t="s">
        <v>203</v>
      </c>
      <c r="N30" s="159" t="s">
        <v>202</v>
      </c>
      <c r="O30" s="173" t="s">
        <v>202</v>
      </c>
      <c r="P30" s="159" t="s">
        <v>202</v>
      </c>
      <c r="Q30" s="159" t="s">
        <v>202</v>
      </c>
      <c r="R30" s="159" t="s">
        <v>202</v>
      </c>
      <c r="S30" s="159" t="s">
        <v>202</v>
      </c>
      <c r="T30" s="159" t="s">
        <v>202</v>
      </c>
      <c r="U30" s="147" t="s">
        <v>202</v>
      </c>
      <c r="V30" s="147" t="s">
        <v>202</v>
      </c>
      <c r="W30" s="159" t="s">
        <v>203</v>
      </c>
      <c r="X30" s="159" t="s">
        <v>202</v>
      </c>
      <c r="Y30" s="159" t="s">
        <v>202</v>
      </c>
      <c r="Z30" s="159" t="s">
        <v>202</v>
      </c>
      <c r="AA30" s="159" t="s">
        <v>202</v>
      </c>
      <c r="AB30" s="159" t="s">
        <v>202</v>
      </c>
      <c r="AC30" s="173" t="s">
        <v>202</v>
      </c>
    </row>
    <row r="31" spans="1:29">
      <c r="C31" s="190"/>
      <c r="D31" s="120"/>
      <c r="E31" s="190"/>
      <c r="F31" s="120"/>
      <c r="G31" s="190"/>
      <c r="H31" s="120"/>
      <c r="I31" s="190"/>
      <c r="J31" s="120"/>
      <c r="K31" s="120"/>
      <c r="L31" s="120"/>
      <c r="M31" s="120"/>
      <c r="N31" s="190"/>
      <c r="O31" s="173"/>
      <c r="P31" s="190"/>
      <c r="Q31" s="120"/>
      <c r="R31" s="120"/>
      <c r="S31" s="120"/>
      <c r="T31" s="181"/>
      <c r="U31" s="149"/>
      <c r="V31" s="149"/>
      <c r="W31" s="120"/>
      <c r="X31" s="190"/>
      <c r="Y31" s="120"/>
      <c r="Z31" s="120"/>
      <c r="AA31" s="159"/>
      <c r="AB31" s="120"/>
      <c r="AC31" s="173"/>
    </row>
    <row r="32" spans="1:29" ht="27" customHeight="1">
      <c r="A32" s="154" t="s">
        <v>205</v>
      </c>
      <c r="B32" s="111" t="s">
        <v>206</v>
      </c>
      <c r="C32" s="159"/>
      <c r="D32" s="120"/>
      <c r="E32" s="159"/>
      <c r="F32" s="120"/>
      <c r="G32" s="159"/>
      <c r="H32" s="120"/>
      <c r="I32" s="159"/>
      <c r="J32" s="120"/>
      <c r="K32" s="120"/>
      <c r="L32" s="120"/>
      <c r="M32" s="120"/>
      <c r="N32" s="159"/>
      <c r="O32" s="173"/>
      <c r="P32" s="159"/>
      <c r="Q32" s="120"/>
      <c r="R32" s="120"/>
      <c r="S32" s="120"/>
      <c r="T32" s="181"/>
      <c r="U32" s="149"/>
      <c r="V32" s="149"/>
      <c r="W32" s="120"/>
      <c r="X32" s="159"/>
      <c r="Y32" s="120"/>
      <c r="Z32" s="120"/>
      <c r="AA32" s="159"/>
      <c r="AB32" s="120"/>
      <c r="AC32" s="173"/>
    </row>
    <row r="33" spans="1:29">
      <c r="A33" s="123" t="s">
        <v>207</v>
      </c>
      <c r="B33" s="166" t="s">
        <v>208</v>
      </c>
      <c r="C33" s="167" t="s">
        <v>74</v>
      </c>
      <c r="D33" s="167" t="s">
        <v>74</v>
      </c>
      <c r="E33" s="167" t="s">
        <v>74</v>
      </c>
      <c r="F33" s="167" t="s">
        <v>74</v>
      </c>
      <c r="G33" s="167" t="s">
        <v>74</v>
      </c>
      <c r="H33" s="167" t="s">
        <v>74</v>
      </c>
      <c r="I33" s="167" t="s">
        <v>74</v>
      </c>
      <c r="J33" s="167" t="s">
        <v>74</v>
      </c>
      <c r="K33" s="167" t="s">
        <v>74</v>
      </c>
      <c r="L33" s="167" t="s">
        <v>74</v>
      </c>
      <c r="M33" s="167" t="s">
        <v>74</v>
      </c>
      <c r="N33" s="167" t="s">
        <v>74</v>
      </c>
      <c r="O33" s="173" t="s">
        <v>74</v>
      </c>
      <c r="P33" s="167" t="s">
        <v>74</v>
      </c>
      <c r="Q33" s="167" t="s">
        <v>74</v>
      </c>
      <c r="R33" s="167" t="s">
        <v>74</v>
      </c>
      <c r="S33" s="167" t="s">
        <v>74</v>
      </c>
      <c r="T33" s="167" t="s">
        <v>74</v>
      </c>
      <c r="U33" s="202" t="s">
        <v>74</v>
      </c>
      <c r="V33" s="202" t="s">
        <v>74</v>
      </c>
      <c r="W33" s="167" t="s">
        <v>74</v>
      </c>
      <c r="X33" s="167" t="s">
        <v>74</v>
      </c>
      <c r="Y33" s="166" t="s">
        <v>74</v>
      </c>
      <c r="Z33" s="166" t="s">
        <v>74</v>
      </c>
      <c r="AA33" s="159" t="s">
        <v>74</v>
      </c>
      <c r="AB33" s="167" t="s">
        <v>74</v>
      </c>
      <c r="AC33" s="173" t="s">
        <v>74</v>
      </c>
    </row>
    <row r="34" spans="1:29">
      <c r="A34" s="123" t="s">
        <v>209</v>
      </c>
      <c r="B34" s="166" t="s">
        <v>210</v>
      </c>
      <c r="C34" s="164" t="s">
        <v>211</v>
      </c>
      <c r="D34" s="164" t="s">
        <v>211</v>
      </c>
      <c r="E34" s="164" t="s">
        <v>211</v>
      </c>
      <c r="F34" s="164" t="s">
        <v>211</v>
      </c>
      <c r="G34" s="164" t="s">
        <v>211</v>
      </c>
      <c r="H34" s="167" t="s">
        <v>74</v>
      </c>
      <c r="I34" s="164" t="s">
        <v>211</v>
      </c>
      <c r="J34" s="164" t="s">
        <v>211</v>
      </c>
      <c r="K34" s="164" t="s">
        <v>211</v>
      </c>
      <c r="L34" s="164" t="s">
        <v>211</v>
      </c>
      <c r="M34" s="164" t="s">
        <v>211</v>
      </c>
      <c r="N34" s="164" t="s">
        <v>211</v>
      </c>
      <c r="O34" s="173" t="s">
        <v>211</v>
      </c>
      <c r="P34" s="164" t="s">
        <v>211</v>
      </c>
      <c r="Q34" s="164" t="s">
        <v>211</v>
      </c>
      <c r="R34" s="164" t="s">
        <v>211</v>
      </c>
      <c r="S34" s="164" t="s">
        <v>211</v>
      </c>
      <c r="T34" s="167" t="s">
        <v>74</v>
      </c>
      <c r="U34" s="127" t="s">
        <v>74</v>
      </c>
      <c r="V34" s="127" t="s">
        <v>74</v>
      </c>
      <c r="W34" s="164" t="s">
        <v>211</v>
      </c>
      <c r="X34" s="167" t="s">
        <v>74</v>
      </c>
      <c r="Y34" s="166" t="s">
        <v>346</v>
      </c>
      <c r="Z34" s="166" t="s">
        <v>346</v>
      </c>
      <c r="AA34" s="159" t="s">
        <v>212</v>
      </c>
      <c r="AB34" s="164" t="s">
        <v>347</v>
      </c>
      <c r="AC34" s="173" t="s">
        <v>211</v>
      </c>
    </row>
    <row r="35" spans="1:29">
      <c r="A35" s="123" t="s">
        <v>213</v>
      </c>
      <c r="B35" s="168"/>
      <c r="C35" s="166">
        <v>1</v>
      </c>
      <c r="D35" s="166">
        <v>1</v>
      </c>
      <c r="E35" s="166">
        <v>1</v>
      </c>
      <c r="F35" s="166">
        <v>1</v>
      </c>
      <c r="G35" s="166">
        <v>1</v>
      </c>
      <c r="H35" s="181">
        <v>1</v>
      </c>
      <c r="I35" s="166">
        <v>1</v>
      </c>
      <c r="J35" s="166">
        <v>1</v>
      </c>
      <c r="K35" s="166">
        <v>1</v>
      </c>
      <c r="L35" s="166">
        <v>1</v>
      </c>
      <c r="M35" s="181">
        <v>0</v>
      </c>
      <c r="N35" s="166">
        <v>1</v>
      </c>
      <c r="O35" s="182">
        <v>1</v>
      </c>
      <c r="P35" s="166">
        <v>1</v>
      </c>
      <c r="Q35" s="166">
        <v>1</v>
      </c>
      <c r="R35" s="166">
        <v>1</v>
      </c>
      <c r="S35" s="166">
        <v>1</v>
      </c>
      <c r="T35" s="183">
        <v>1</v>
      </c>
      <c r="U35" s="127">
        <v>1</v>
      </c>
      <c r="V35" s="127">
        <v>1</v>
      </c>
      <c r="W35" s="166">
        <v>1</v>
      </c>
      <c r="X35" s="166">
        <v>1</v>
      </c>
      <c r="Y35" s="166"/>
      <c r="Z35" s="166"/>
      <c r="AA35" s="159"/>
      <c r="AB35" s="166">
        <v>3</v>
      </c>
      <c r="AC35" s="182">
        <v>0</v>
      </c>
    </row>
    <row r="36" spans="1:29" ht="14.25" customHeight="1">
      <c r="A36" s="242" t="s">
        <v>214</v>
      </c>
      <c r="B36" s="243" t="s">
        <v>215</v>
      </c>
      <c r="C36" s="236" t="s">
        <v>74</v>
      </c>
      <c r="D36" s="236" t="s">
        <v>74</v>
      </c>
      <c r="E36" s="236" t="s">
        <v>74</v>
      </c>
      <c r="F36" s="236" t="s">
        <v>74</v>
      </c>
      <c r="G36" s="236" t="s">
        <v>74</v>
      </c>
      <c r="H36" s="166" t="s">
        <v>74</v>
      </c>
      <c r="I36" s="236" t="s">
        <v>74</v>
      </c>
      <c r="J36" s="236" t="s">
        <v>74</v>
      </c>
      <c r="K36" s="236" t="s">
        <v>74</v>
      </c>
      <c r="L36" s="236" t="s">
        <v>74</v>
      </c>
      <c r="M36" s="236" t="s">
        <v>74</v>
      </c>
      <c r="N36" s="236" t="s">
        <v>74</v>
      </c>
      <c r="O36" s="237" t="s">
        <v>74</v>
      </c>
      <c r="P36" s="236" t="s">
        <v>74</v>
      </c>
      <c r="Q36" s="236" t="s">
        <v>74</v>
      </c>
      <c r="R36" s="236" t="s">
        <v>74</v>
      </c>
      <c r="S36" s="236" t="s">
        <v>74</v>
      </c>
      <c r="T36" s="166" t="s">
        <v>74</v>
      </c>
      <c r="U36" s="127" t="s">
        <v>74</v>
      </c>
      <c r="V36" s="127" t="s">
        <v>74</v>
      </c>
      <c r="W36" s="236" t="s">
        <v>74</v>
      </c>
      <c r="X36" s="236" t="s">
        <v>74</v>
      </c>
      <c r="Y36" s="243" t="s">
        <v>74</v>
      </c>
      <c r="Z36" s="243" t="s">
        <v>74</v>
      </c>
      <c r="AA36" s="159" t="s">
        <v>74</v>
      </c>
      <c r="AB36" s="236" t="s">
        <v>74</v>
      </c>
      <c r="AC36" s="237" t="s">
        <v>74</v>
      </c>
    </row>
    <row r="37" spans="1:29">
      <c r="A37" s="242"/>
      <c r="B37" s="244"/>
      <c r="C37" s="236"/>
      <c r="D37" s="236"/>
      <c r="E37" s="236"/>
      <c r="F37" s="236"/>
      <c r="G37" s="236"/>
      <c r="H37" s="166" t="s">
        <v>74</v>
      </c>
      <c r="I37" s="236"/>
      <c r="J37" s="236"/>
      <c r="K37" s="236"/>
      <c r="L37" s="236"/>
      <c r="M37" s="236"/>
      <c r="N37" s="236"/>
      <c r="O37" s="238"/>
      <c r="P37" s="236"/>
      <c r="Q37" s="236"/>
      <c r="R37" s="236"/>
      <c r="S37" s="236"/>
      <c r="T37" s="166" t="s">
        <v>74</v>
      </c>
      <c r="U37" s="209" t="s">
        <v>74</v>
      </c>
      <c r="V37" s="209" t="s">
        <v>74</v>
      </c>
      <c r="W37" s="236"/>
      <c r="X37" s="236"/>
      <c r="Y37" s="244"/>
      <c r="Z37" s="244"/>
      <c r="AA37" s="159"/>
      <c r="AB37" s="236"/>
      <c r="AC37" s="238"/>
    </row>
    <row r="38" spans="1:29">
      <c r="A38" s="123" t="s">
        <v>216</v>
      </c>
      <c r="B38" s="167" t="s">
        <v>217</v>
      </c>
      <c r="C38" s="166" t="s">
        <v>74</v>
      </c>
      <c r="D38" s="166" t="s">
        <v>74</v>
      </c>
      <c r="E38" s="166" t="s">
        <v>74</v>
      </c>
      <c r="F38" s="166" t="s">
        <v>74</v>
      </c>
      <c r="G38" s="166" t="s">
        <v>74</v>
      </c>
      <c r="H38" s="166" t="s">
        <v>219</v>
      </c>
      <c r="I38" s="166" t="s">
        <v>74</v>
      </c>
      <c r="J38" s="166" t="s">
        <v>74</v>
      </c>
      <c r="K38" s="166" t="s">
        <v>74</v>
      </c>
      <c r="L38" s="166" t="s">
        <v>74</v>
      </c>
      <c r="M38" s="166" t="s">
        <v>74</v>
      </c>
      <c r="N38" s="166" t="s">
        <v>74</v>
      </c>
      <c r="O38" s="173" t="s">
        <v>74</v>
      </c>
      <c r="P38" s="166" t="s">
        <v>74</v>
      </c>
      <c r="Q38" s="166" t="s">
        <v>74</v>
      </c>
      <c r="R38" s="166" t="s">
        <v>74</v>
      </c>
      <c r="S38" s="166" t="s">
        <v>74</v>
      </c>
      <c r="T38" s="166" t="s">
        <v>219</v>
      </c>
      <c r="U38" s="127" t="s">
        <v>219</v>
      </c>
      <c r="V38" s="127" t="s">
        <v>219</v>
      </c>
      <c r="W38" s="166" t="s">
        <v>74</v>
      </c>
      <c r="X38" s="166" t="s">
        <v>74</v>
      </c>
      <c r="Y38" s="166" t="s">
        <v>74</v>
      </c>
      <c r="Z38" s="166" t="s">
        <v>74</v>
      </c>
      <c r="AA38" s="159" t="s">
        <v>74</v>
      </c>
      <c r="AB38" s="166" t="s">
        <v>74</v>
      </c>
      <c r="AC38" s="173" t="s">
        <v>74</v>
      </c>
    </row>
    <row r="39" spans="1:29" ht="36">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66" t="s">
        <v>219</v>
      </c>
      <c r="O39" s="207" t="s">
        <v>219</v>
      </c>
      <c r="P39" s="166" t="s">
        <v>219</v>
      </c>
      <c r="Q39" s="166" t="s">
        <v>219</v>
      </c>
      <c r="R39" s="166" t="s">
        <v>219</v>
      </c>
      <c r="S39" s="166" t="s">
        <v>219</v>
      </c>
      <c r="T39" s="166" t="s">
        <v>219</v>
      </c>
      <c r="U39" s="127" t="s">
        <v>219</v>
      </c>
      <c r="V39" s="127" t="s">
        <v>219</v>
      </c>
      <c r="W39" s="166" t="s">
        <v>219</v>
      </c>
      <c r="X39" s="166" t="s">
        <v>219</v>
      </c>
      <c r="Y39" s="166" t="s">
        <v>219</v>
      </c>
      <c r="Z39" s="166" t="s">
        <v>219</v>
      </c>
      <c r="AA39" s="159"/>
      <c r="AB39" s="166" t="s">
        <v>219</v>
      </c>
      <c r="AC39" s="207" t="s">
        <v>219</v>
      </c>
    </row>
    <row r="40" spans="1:29" ht="36">
      <c r="A40" s="123" t="s">
        <v>220</v>
      </c>
      <c r="B40" s="166" t="s">
        <v>219</v>
      </c>
      <c r="C40" s="166" t="s">
        <v>219</v>
      </c>
      <c r="D40" s="166" t="s">
        <v>219</v>
      </c>
      <c r="E40" s="166" t="s">
        <v>219</v>
      </c>
      <c r="F40" s="166" t="s">
        <v>219</v>
      </c>
      <c r="G40" s="166" t="s">
        <v>219</v>
      </c>
      <c r="H40" s="166" t="s">
        <v>74</v>
      </c>
      <c r="I40" s="166" t="s">
        <v>219</v>
      </c>
      <c r="J40" s="166" t="s">
        <v>219</v>
      </c>
      <c r="K40" s="166" t="s">
        <v>219</v>
      </c>
      <c r="L40" s="166" t="s">
        <v>219</v>
      </c>
      <c r="M40" s="166" t="s">
        <v>219</v>
      </c>
      <c r="N40" s="166" t="s">
        <v>219</v>
      </c>
      <c r="O40" s="207" t="s">
        <v>219</v>
      </c>
      <c r="P40" s="166" t="s">
        <v>219</v>
      </c>
      <c r="Q40" s="166" t="s">
        <v>219</v>
      </c>
      <c r="R40" s="166" t="s">
        <v>219</v>
      </c>
      <c r="S40" s="166" t="s">
        <v>219</v>
      </c>
      <c r="T40" s="166" t="s">
        <v>74</v>
      </c>
      <c r="U40" s="127" t="s">
        <v>74</v>
      </c>
      <c r="V40" s="127" t="s">
        <v>74</v>
      </c>
      <c r="W40" s="166" t="s">
        <v>219</v>
      </c>
      <c r="X40" s="166" t="s">
        <v>219</v>
      </c>
      <c r="Y40" s="166" t="s">
        <v>219</v>
      </c>
      <c r="Z40" s="166" t="s">
        <v>219</v>
      </c>
      <c r="AA40" s="159"/>
      <c r="AB40" s="166" t="s">
        <v>219</v>
      </c>
      <c r="AC40" s="207" t="s">
        <v>219</v>
      </c>
    </row>
    <row r="41" spans="1:29" ht="24">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66" t="s">
        <v>74</v>
      </c>
      <c r="O41" s="207" t="s">
        <v>74</v>
      </c>
      <c r="P41" s="166" t="s">
        <v>74</v>
      </c>
      <c r="Q41" s="166" t="s">
        <v>74</v>
      </c>
      <c r="R41" s="166" t="s">
        <v>74</v>
      </c>
      <c r="S41" s="166" t="s">
        <v>74</v>
      </c>
      <c r="T41" s="166" t="s">
        <v>219</v>
      </c>
      <c r="U41" s="127" t="s">
        <v>219</v>
      </c>
      <c r="V41" s="127" t="s">
        <v>219</v>
      </c>
      <c r="W41" s="166" t="s">
        <v>74</v>
      </c>
      <c r="X41" s="166" t="s">
        <v>74</v>
      </c>
      <c r="Y41" s="166" t="s">
        <v>74</v>
      </c>
      <c r="Z41" s="166" t="s">
        <v>74</v>
      </c>
      <c r="AA41" s="159" t="s">
        <v>74</v>
      </c>
      <c r="AB41" s="166" t="s">
        <v>74</v>
      </c>
      <c r="AC41" s="207" t="s">
        <v>74</v>
      </c>
    </row>
    <row r="42" spans="1:29" ht="24">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66" t="s">
        <v>219</v>
      </c>
      <c r="O42" s="207" t="s">
        <v>219</v>
      </c>
      <c r="P42" s="166" t="s">
        <v>219</v>
      </c>
      <c r="Q42" s="166" t="s">
        <v>219</v>
      </c>
      <c r="R42" s="166" t="s">
        <v>219</v>
      </c>
      <c r="S42" s="166" t="s">
        <v>219</v>
      </c>
      <c r="T42" s="166" t="s">
        <v>219</v>
      </c>
      <c r="U42" s="127" t="s">
        <v>219</v>
      </c>
      <c r="V42" s="127" t="s">
        <v>219</v>
      </c>
      <c r="W42" s="166" t="s">
        <v>219</v>
      </c>
      <c r="X42" s="166" t="s">
        <v>219</v>
      </c>
      <c r="Y42" s="166" t="s">
        <v>219</v>
      </c>
      <c r="Z42" s="166" t="s">
        <v>219</v>
      </c>
      <c r="AA42" s="159"/>
      <c r="AB42" s="166" t="s">
        <v>219</v>
      </c>
      <c r="AC42" s="207" t="s">
        <v>219</v>
      </c>
    </row>
    <row r="43" spans="1:29" ht="24">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66" t="s">
        <v>219</v>
      </c>
      <c r="O43" s="207" t="s">
        <v>219</v>
      </c>
      <c r="P43" s="166" t="s">
        <v>219</v>
      </c>
      <c r="Q43" s="166" t="s">
        <v>219</v>
      </c>
      <c r="R43" s="166" t="s">
        <v>219</v>
      </c>
      <c r="S43" s="166" t="s">
        <v>219</v>
      </c>
      <c r="U43" s="146"/>
      <c r="V43" s="146"/>
      <c r="W43" s="166" t="s">
        <v>219</v>
      </c>
      <c r="X43" s="166" t="s">
        <v>219</v>
      </c>
      <c r="Y43" s="166" t="s">
        <v>219</v>
      </c>
      <c r="Z43" s="166" t="s">
        <v>219</v>
      </c>
      <c r="AA43" s="159"/>
      <c r="AB43" s="166" t="s">
        <v>219</v>
      </c>
      <c r="AC43" s="207" t="s">
        <v>219</v>
      </c>
    </row>
    <row r="44" spans="1:29">
      <c r="A44" s="152" t="s">
        <v>225</v>
      </c>
      <c r="D44" s="170"/>
      <c r="J44" s="170"/>
      <c r="Q44" s="170"/>
    </row>
  </sheetData>
  <mergeCells count="31">
    <mergeCell ref="C2:D2"/>
    <mergeCell ref="E2:F2"/>
    <mergeCell ref="I2:L2"/>
    <mergeCell ref="P2:Q2"/>
    <mergeCell ref="R2:S2"/>
    <mergeCell ref="U2:V2"/>
    <mergeCell ref="Y2:Z2"/>
    <mergeCell ref="A36:A37"/>
    <mergeCell ref="B36:B37"/>
    <mergeCell ref="C36:C37"/>
    <mergeCell ref="D36:D37"/>
    <mergeCell ref="E36:E37"/>
    <mergeCell ref="F36:F37"/>
    <mergeCell ref="G36:G37"/>
    <mergeCell ref="I36:I37"/>
    <mergeCell ref="J36:J37"/>
    <mergeCell ref="K36:K37"/>
    <mergeCell ref="L36:L37"/>
    <mergeCell ref="M36:M37"/>
    <mergeCell ref="N36:N37"/>
    <mergeCell ref="O36:O37"/>
    <mergeCell ref="P36:P37"/>
    <mergeCell ref="Q36:Q37"/>
    <mergeCell ref="R36:R37"/>
    <mergeCell ref="S36:S37"/>
    <mergeCell ref="W36:W37"/>
    <mergeCell ref="X36:X37"/>
    <mergeCell ref="Y36:Y37"/>
    <mergeCell ref="Z36:Z37"/>
    <mergeCell ref="AB36:AB37"/>
    <mergeCell ref="AC36:AC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3"/>
  <sheetViews>
    <sheetView workbookViewId="0">
      <pane xSplit="2" ySplit="3" topLeftCell="N10" activePane="bottomRight" state="frozen"/>
      <selection pane="topRight"/>
      <selection pane="bottomLeft"/>
      <selection pane="bottomRight" activeCell="P19" sqref="P19"/>
    </sheetView>
  </sheetViews>
  <sheetFormatPr defaultColWidth="9.28515625" defaultRowHeight="14.25"/>
  <cols>
    <col min="1" max="1" width="29.42578125" style="106" customWidth="1"/>
    <col min="2" max="2" width="40.7109375" style="106" customWidth="1"/>
    <col min="3" max="3" width="31.42578125" style="153" customWidth="1"/>
    <col min="4" max="12" width="31.42578125" style="107" customWidth="1"/>
    <col min="13" max="13" width="35.7109375" style="107" customWidth="1"/>
    <col min="14" max="21" width="31.42578125" style="107" customWidth="1"/>
    <col min="22" max="16384" width="9.28515625" style="106"/>
  </cols>
  <sheetData>
    <row r="1" spans="1:21">
      <c r="A1" s="154" t="s">
        <v>63</v>
      </c>
      <c r="B1" s="107"/>
    </row>
    <row r="2" spans="1:21" ht="24">
      <c r="A2" s="154" t="s">
        <v>64</v>
      </c>
      <c r="B2" s="111" t="s">
        <v>65</v>
      </c>
      <c r="C2" s="245" t="s">
        <v>5</v>
      </c>
      <c r="D2" s="247"/>
      <c r="E2" s="245" t="s">
        <v>66</v>
      </c>
      <c r="F2" s="247"/>
      <c r="G2" s="113" t="s">
        <v>22</v>
      </c>
      <c r="H2" s="113" t="s">
        <v>21</v>
      </c>
      <c r="I2" s="134" t="s">
        <v>24</v>
      </c>
      <c r="J2" s="112" t="s">
        <v>26</v>
      </c>
      <c r="K2" s="112" t="s">
        <v>33</v>
      </c>
      <c r="L2" s="113" t="s">
        <v>39</v>
      </c>
      <c r="M2" s="113" t="s">
        <v>41</v>
      </c>
      <c r="N2" s="112" t="s">
        <v>16</v>
      </c>
      <c r="O2" s="112" t="s">
        <v>67</v>
      </c>
      <c r="P2" s="134"/>
      <c r="Q2" s="134"/>
      <c r="R2" s="134"/>
      <c r="S2" s="134"/>
      <c r="T2" s="134"/>
      <c r="U2" s="134"/>
    </row>
    <row r="3" spans="1:21">
      <c r="A3" s="154"/>
      <c r="B3" s="111"/>
      <c r="C3" s="156" t="s">
        <v>68</v>
      </c>
      <c r="D3" s="157" t="s">
        <v>69</v>
      </c>
      <c r="E3" s="156" t="s">
        <v>68</v>
      </c>
      <c r="F3" s="157" t="s">
        <v>69</v>
      </c>
      <c r="G3" s="171" t="s">
        <v>68</v>
      </c>
      <c r="H3" s="171" t="s">
        <v>68</v>
      </c>
      <c r="I3" s="156" t="s">
        <v>68</v>
      </c>
      <c r="J3" s="156" t="s">
        <v>68</v>
      </c>
      <c r="K3" s="171" t="s">
        <v>69</v>
      </c>
      <c r="L3" s="172" t="s">
        <v>68</v>
      </c>
      <c r="M3" s="194" t="s">
        <v>69</v>
      </c>
      <c r="N3" s="171" t="s">
        <v>69</v>
      </c>
      <c r="O3" s="171" t="s">
        <v>68</v>
      </c>
      <c r="P3" s="134"/>
      <c r="Q3" s="134"/>
      <c r="R3" s="134"/>
      <c r="S3" s="134"/>
      <c r="T3" s="134"/>
      <c r="U3" s="134"/>
    </row>
    <row r="4" spans="1:21">
      <c r="A4" s="120" t="s">
        <v>72</v>
      </c>
      <c r="B4" s="158" t="s">
        <v>73</v>
      </c>
      <c r="C4" s="159" t="s">
        <v>74</v>
      </c>
      <c r="D4" s="159" t="s">
        <v>74</v>
      </c>
      <c r="E4" s="159" t="s">
        <v>74</v>
      </c>
      <c r="F4" s="159" t="s">
        <v>74</v>
      </c>
      <c r="G4" s="159" t="s">
        <v>74</v>
      </c>
      <c r="H4" s="159" t="s">
        <v>74</v>
      </c>
      <c r="I4" s="159" t="s">
        <v>74</v>
      </c>
      <c r="J4" s="173" t="s">
        <v>74</v>
      </c>
      <c r="K4" s="173" t="s">
        <v>74</v>
      </c>
      <c r="L4" s="173" t="s">
        <v>74</v>
      </c>
      <c r="M4" s="173" t="s">
        <v>74</v>
      </c>
      <c r="N4" s="173" t="s">
        <v>74</v>
      </c>
      <c r="O4" s="173" t="s">
        <v>74</v>
      </c>
      <c r="P4" s="120"/>
      <c r="Q4" s="120"/>
      <c r="R4" s="120"/>
      <c r="S4" s="120"/>
      <c r="T4" s="120"/>
      <c r="U4" s="120"/>
    </row>
    <row r="5" spans="1:21">
      <c r="A5" s="142" t="s">
        <v>75</v>
      </c>
      <c r="B5" s="158"/>
      <c r="C5" s="159" t="s">
        <v>76</v>
      </c>
      <c r="D5" s="120" t="s">
        <v>77</v>
      </c>
      <c r="E5" s="159" t="s">
        <v>76</v>
      </c>
      <c r="F5" s="120" t="s">
        <v>77</v>
      </c>
      <c r="G5" s="159" t="s">
        <v>76</v>
      </c>
      <c r="H5" s="159" t="s">
        <v>76</v>
      </c>
      <c r="I5" s="159" t="s">
        <v>76</v>
      </c>
      <c r="J5" s="173" t="s">
        <v>76</v>
      </c>
      <c r="K5" s="173" t="s">
        <v>77</v>
      </c>
      <c r="L5" s="173" t="s">
        <v>76</v>
      </c>
      <c r="M5" s="120" t="s">
        <v>77</v>
      </c>
      <c r="N5" s="173" t="s">
        <v>77</v>
      </c>
      <c r="O5" s="173" t="s">
        <v>76</v>
      </c>
      <c r="P5" s="120"/>
      <c r="Q5" s="120"/>
      <c r="R5" s="120"/>
      <c r="S5" s="120"/>
      <c r="T5" s="120"/>
      <c r="U5" s="120"/>
    </row>
    <row r="6" spans="1:21">
      <c r="A6" s="142" t="s">
        <v>78</v>
      </c>
      <c r="B6" s="158" t="s">
        <v>294</v>
      </c>
      <c r="C6" s="159" t="s">
        <v>74</v>
      </c>
      <c r="D6" s="159" t="s">
        <v>74</v>
      </c>
      <c r="E6" s="159" t="s">
        <v>74</v>
      </c>
      <c r="F6" s="159" t="s">
        <v>74</v>
      </c>
      <c r="G6" s="159" t="s">
        <v>74</v>
      </c>
      <c r="H6" s="159" t="s">
        <v>74</v>
      </c>
      <c r="I6" s="159" t="s">
        <v>74</v>
      </c>
      <c r="J6" s="173" t="s">
        <v>74</v>
      </c>
      <c r="K6" s="173" t="s">
        <v>74</v>
      </c>
      <c r="L6" s="173" t="s">
        <v>74</v>
      </c>
      <c r="M6" s="173" t="s">
        <v>74</v>
      </c>
      <c r="N6" s="173" t="s">
        <v>74</v>
      </c>
      <c r="O6" s="173" t="s">
        <v>74</v>
      </c>
      <c r="P6" s="120"/>
      <c r="Q6" s="120"/>
      <c r="R6" s="120"/>
      <c r="S6" s="120"/>
      <c r="T6" s="120"/>
      <c r="U6" s="120"/>
    </row>
    <row r="7" spans="1:21">
      <c r="A7" s="142" t="s">
        <v>79</v>
      </c>
      <c r="B7" s="158" t="s">
        <v>227</v>
      </c>
      <c r="C7" s="159" t="s">
        <v>74</v>
      </c>
      <c r="D7" s="159" t="s">
        <v>74</v>
      </c>
      <c r="E7" s="159" t="s">
        <v>74</v>
      </c>
      <c r="F7" s="159" t="s">
        <v>74</v>
      </c>
      <c r="G7" s="159" t="s">
        <v>74</v>
      </c>
      <c r="H7" s="159" t="s">
        <v>74</v>
      </c>
      <c r="I7" s="159" t="s">
        <v>74</v>
      </c>
      <c r="J7" s="173" t="s">
        <v>74</v>
      </c>
      <c r="K7" s="173" t="s">
        <v>74</v>
      </c>
      <c r="L7" s="173" t="s">
        <v>74</v>
      </c>
      <c r="M7" s="173" t="s">
        <v>74</v>
      </c>
      <c r="N7" s="173" t="s">
        <v>74</v>
      </c>
      <c r="O7" s="173" t="s">
        <v>74</v>
      </c>
      <c r="P7" s="120"/>
      <c r="Q7" s="120"/>
      <c r="R7" s="120"/>
      <c r="S7" s="120"/>
      <c r="T7" s="120"/>
      <c r="U7" s="120"/>
    </row>
    <row r="8" spans="1:21" ht="36">
      <c r="A8" s="120" t="s">
        <v>228</v>
      </c>
      <c r="B8" s="118" t="s">
        <v>82</v>
      </c>
      <c r="C8" s="159" t="s">
        <v>74</v>
      </c>
      <c r="D8" s="159" t="s">
        <v>74</v>
      </c>
      <c r="E8" s="159" t="s">
        <v>74</v>
      </c>
      <c r="F8" s="159" t="s">
        <v>74</v>
      </c>
      <c r="G8" s="159" t="s">
        <v>74</v>
      </c>
      <c r="H8" s="159" t="s">
        <v>74</v>
      </c>
      <c r="I8" s="159" t="s">
        <v>74</v>
      </c>
      <c r="J8" s="173" t="s">
        <v>74</v>
      </c>
      <c r="K8" s="173" t="s">
        <v>74</v>
      </c>
      <c r="L8" s="142" t="s">
        <v>74</v>
      </c>
      <c r="M8" s="142" t="s">
        <v>74</v>
      </c>
      <c r="N8" s="173" t="s">
        <v>74</v>
      </c>
      <c r="O8" s="173" t="s">
        <v>74</v>
      </c>
      <c r="P8" s="120"/>
      <c r="Q8" s="120"/>
      <c r="R8" s="120"/>
      <c r="S8" s="120"/>
      <c r="T8" s="120"/>
      <c r="U8" s="106"/>
    </row>
    <row r="9" spans="1:21" ht="24">
      <c r="A9" s="142" t="s">
        <v>84</v>
      </c>
      <c r="B9" s="118" t="s">
        <v>85</v>
      </c>
      <c r="C9" s="159" t="s">
        <v>86</v>
      </c>
      <c r="D9" s="159" t="s">
        <v>87</v>
      </c>
      <c r="E9" s="159" t="s">
        <v>86</v>
      </c>
      <c r="F9" s="159" t="s">
        <v>86</v>
      </c>
      <c r="G9" s="159" t="s">
        <v>86</v>
      </c>
      <c r="H9" s="159" t="s">
        <v>86</v>
      </c>
      <c r="I9" s="159" t="s">
        <v>86</v>
      </c>
      <c r="J9" s="174" t="s">
        <v>86</v>
      </c>
      <c r="K9" s="174" t="s">
        <v>89</v>
      </c>
      <c r="L9" s="174" t="s">
        <v>86</v>
      </c>
      <c r="M9" s="120" t="s">
        <v>229</v>
      </c>
      <c r="N9" s="174" t="s">
        <v>86</v>
      </c>
      <c r="O9" s="174" t="s">
        <v>86</v>
      </c>
      <c r="P9" s="120"/>
      <c r="Q9" s="120"/>
      <c r="R9" s="120"/>
      <c r="S9" s="120"/>
      <c r="T9" s="120"/>
      <c r="U9" s="120"/>
    </row>
    <row r="10" spans="1:21" ht="60">
      <c r="A10" s="119" t="s">
        <v>91</v>
      </c>
      <c r="B10" s="161" t="s">
        <v>92</v>
      </c>
      <c r="C10" s="159" t="s">
        <v>74</v>
      </c>
      <c r="D10" s="159" t="s">
        <v>74</v>
      </c>
      <c r="E10" s="159" t="s">
        <v>74</v>
      </c>
      <c r="F10" s="159" t="s">
        <v>74</v>
      </c>
      <c r="G10" s="159" t="s">
        <v>74</v>
      </c>
      <c r="H10" s="159" t="s">
        <v>74</v>
      </c>
      <c r="I10" s="159" t="s">
        <v>74</v>
      </c>
      <c r="J10" s="173" t="s">
        <v>74</v>
      </c>
      <c r="K10" s="173" t="s">
        <v>74</v>
      </c>
      <c r="L10" s="142" t="s">
        <v>74</v>
      </c>
      <c r="M10" s="159" t="s">
        <v>93</v>
      </c>
      <c r="N10" s="173" t="s">
        <v>74</v>
      </c>
      <c r="O10" s="173" t="s">
        <v>74</v>
      </c>
      <c r="P10" s="120"/>
      <c r="Q10" s="120"/>
      <c r="R10" s="120"/>
      <c r="S10" s="120"/>
      <c r="T10" s="120"/>
      <c r="U10" s="120"/>
    </row>
    <row r="11" spans="1:21" ht="24">
      <c r="A11" s="142" t="s">
        <v>94</v>
      </c>
      <c r="B11" s="159" t="s">
        <v>95</v>
      </c>
      <c r="C11" s="159" t="s">
        <v>74</v>
      </c>
      <c r="D11" s="159" t="s">
        <v>74</v>
      </c>
      <c r="E11" s="159" t="s">
        <v>74</v>
      </c>
      <c r="F11" s="159" t="s">
        <v>74</v>
      </c>
      <c r="G11" s="159" t="s">
        <v>74</v>
      </c>
      <c r="H11" s="159" t="s">
        <v>74</v>
      </c>
      <c r="I11" s="159" t="s">
        <v>74</v>
      </c>
      <c r="J11" s="173" t="s">
        <v>74</v>
      </c>
      <c r="K11" s="173" t="s">
        <v>74</v>
      </c>
      <c r="L11" s="173" t="s">
        <v>300</v>
      </c>
      <c r="M11" s="142" t="s">
        <v>301</v>
      </c>
      <c r="N11" s="173" t="s">
        <v>74</v>
      </c>
      <c r="O11" s="173" t="s">
        <v>74</v>
      </c>
      <c r="P11" s="120"/>
      <c r="Q11" s="120"/>
      <c r="R11" s="120"/>
      <c r="S11" s="120"/>
      <c r="T11" s="120"/>
      <c r="U11" s="120"/>
    </row>
    <row r="12" spans="1:21" ht="24">
      <c r="A12" s="142" t="s">
        <v>97</v>
      </c>
      <c r="B12" s="158"/>
      <c r="C12" s="159" t="s">
        <v>231</v>
      </c>
      <c r="D12" s="120" t="s">
        <v>99</v>
      </c>
      <c r="E12" s="159" t="s">
        <v>231</v>
      </c>
      <c r="F12" s="120" t="s">
        <v>100</v>
      </c>
      <c r="G12" s="159" t="s">
        <v>231</v>
      </c>
      <c r="H12" s="159" t="s">
        <v>231</v>
      </c>
      <c r="I12" s="159" t="s">
        <v>231</v>
      </c>
      <c r="J12" s="173" t="s">
        <v>231</v>
      </c>
      <c r="K12" s="174" t="s">
        <v>101</v>
      </c>
      <c r="L12" s="173" t="s">
        <v>348</v>
      </c>
      <c r="M12" s="120" t="s">
        <v>102</v>
      </c>
      <c r="N12" s="174" t="s">
        <v>231</v>
      </c>
      <c r="O12" s="173" t="s">
        <v>231</v>
      </c>
      <c r="P12" s="120"/>
      <c r="Q12" s="120"/>
      <c r="R12" s="120"/>
      <c r="S12" s="120"/>
      <c r="T12" s="120"/>
      <c r="U12" s="120"/>
    </row>
    <row r="13" spans="1:21" ht="24">
      <c r="A13" s="142" t="s">
        <v>103</v>
      </c>
      <c r="B13" s="158"/>
      <c r="C13" s="120" t="s">
        <v>349</v>
      </c>
      <c r="D13" s="120" t="s">
        <v>349</v>
      </c>
      <c r="E13" s="120" t="s">
        <v>350</v>
      </c>
      <c r="F13" s="120" t="s">
        <v>350</v>
      </c>
      <c r="G13" s="120" t="s">
        <v>349</v>
      </c>
      <c r="H13" s="120" t="s">
        <v>349</v>
      </c>
      <c r="I13" s="176" t="s">
        <v>233</v>
      </c>
      <c r="J13" s="173" t="s">
        <v>233</v>
      </c>
      <c r="K13" s="173" t="s">
        <v>233</v>
      </c>
      <c r="L13" s="174" t="s">
        <v>351</v>
      </c>
      <c r="M13" s="120" t="s">
        <v>235</v>
      </c>
      <c r="N13" s="173" t="s">
        <v>233</v>
      </c>
      <c r="O13" s="173" t="s">
        <v>233</v>
      </c>
      <c r="P13" s="120"/>
      <c r="Q13" s="120"/>
      <c r="R13" s="120"/>
      <c r="S13" s="120"/>
      <c r="T13" s="120"/>
      <c r="U13" s="120"/>
    </row>
    <row r="14" spans="1:21">
      <c r="A14" s="142" t="s">
        <v>236</v>
      </c>
      <c r="B14" s="158"/>
      <c r="C14" s="177" t="s">
        <v>237</v>
      </c>
      <c r="D14" s="177" t="s">
        <v>237</v>
      </c>
      <c r="E14" s="177" t="s">
        <v>352</v>
      </c>
      <c r="F14" s="177" t="s">
        <v>352</v>
      </c>
      <c r="G14" s="177" t="s">
        <v>237</v>
      </c>
      <c r="H14" s="120" t="s">
        <v>204</v>
      </c>
      <c r="I14" s="163" t="s">
        <v>240</v>
      </c>
      <c r="J14" s="192" t="s">
        <v>352</v>
      </c>
      <c r="K14" s="173" t="s">
        <v>242</v>
      </c>
      <c r="L14" s="173" t="s">
        <v>353</v>
      </c>
      <c r="M14" s="120" t="s">
        <v>243</v>
      </c>
      <c r="N14" s="173" t="s">
        <v>239</v>
      </c>
      <c r="O14" s="173" t="s">
        <v>239</v>
      </c>
      <c r="P14" s="120"/>
      <c r="Q14" s="120"/>
      <c r="R14" s="120"/>
      <c r="S14" s="120"/>
      <c r="T14" s="120"/>
      <c r="U14" s="120"/>
    </row>
    <row r="15" spans="1:21">
      <c r="A15" s="142" t="s">
        <v>132</v>
      </c>
      <c r="B15" s="158"/>
      <c r="C15" s="177" t="s">
        <v>237</v>
      </c>
      <c r="D15" s="177" t="s">
        <v>237</v>
      </c>
      <c r="E15" s="177" t="s">
        <v>244</v>
      </c>
      <c r="F15" s="177" t="s">
        <v>244</v>
      </c>
      <c r="G15" s="177" t="s">
        <v>237</v>
      </c>
      <c r="H15" s="177" t="s">
        <v>237</v>
      </c>
      <c r="I15" s="177" t="s">
        <v>237</v>
      </c>
      <c r="J15" s="192" t="s">
        <v>125</v>
      </c>
      <c r="K15" s="173" t="s">
        <v>125</v>
      </c>
      <c r="L15" s="173" t="s">
        <v>354</v>
      </c>
      <c r="M15" s="120" t="s">
        <v>244</v>
      </c>
      <c r="N15" s="173" t="s">
        <v>125</v>
      </c>
      <c r="O15" s="192" t="s">
        <v>125</v>
      </c>
      <c r="P15" s="120"/>
      <c r="Q15" s="120"/>
      <c r="R15" s="120"/>
      <c r="S15" s="120"/>
      <c r="T15" s="120"/>
      <c r="U15" s="120"/>
    </row>
    <row r="16" spans="1:21" ht="24">
      <c r="A16" s="142" t="s">
        <v>138</v>
      </c>
      <c r="B16" s="158"/>
      <c r="C16" s="163" t="s">
        <v>355</v>
      </c>
      <c r="D16" s="163" t="s">
        <v>355</v>
      </c>
      <c r="E16" s="163" t="s">
        <v>356</v>
      </c>
      <c r="F16" s="163" t="s">
        <v>356</v>
      </c>
      <c r="G16" s="163" t="s">
        <v>355</v>
      </c>
      <c r="H16" s="163" t="s">
        <v>356</v>
      </c>
      <c r="I16" s="178" t="s">
        <v>246</v>
      </c>
      <c r="J16" s="173" t="s">
        <v>356</v>
      </c>
      <c r="K16" s="173" t="s">
        <v>246</v>
      </c>
      <c r="L16" s="173" t="s">
        <v>357</v>
      </c>
      <c r="M16" s="120" t="s">
        <v>357</v>
      </c>
      <c r="N16" s="173" t="s">
        <v>246</v>
      </c>
      <c r="O16" s="173" t="s">
        <v>356</v>
      </c>
      <c r="P16" s="120"/>
      <c r="Q16" s="120"/>
      <c r="R16" s="120"/>
      <c r="S16" s="120"/>
      <c r="T16" s="120"/>
      <c r="U16" s="120"/>
    </row>
    <row r="17" spans="1:21" ht="24">
      <c r="A17" s="120" t="s">
        <v>143</v>
      </c>
      <c r="B17" s="118" t="s">
        <v>144</v>
      </c>
      <c r="C17" s="159" t="s">
        <v>74</v>
      </c>
      <c r="D17" s="159" t="s">
        <v>74</v>
      </c>
      <c r="E17" s="159" t="s">
        <v>74</v>
      </c>
      <c r="F17" s="159" t="s">
        <v>74</v>
      </c>
      <c r="G17" s="159" t="s">
        <v>74</v>
      </c>
      <c r="H17" s="159" t="s">
        <v>74</v>
      </c>
      <c r="I17" s="159" t="s">
        <v>74</v>
      </c>
      <c r="J17" s="173" t="s">
        <v>74</v>
      </c>
      <c r="K17" s="173" t="s">
        <v>74</v>
      </c>
      <c r="L17" s="173" t="s">
        <v>74</v>
      </c>
      <c r="M17" s="173" t="s">
        <v>74</v>
      </c>
      <c r="N17" s="173" t="s">
        <v>74</v>
      </c>
      <c r="O17" s="173" t="s">
        <v>74</v>
      </c>
      <c r="P17" s="120"/>
      <c r="Q17" s="120"/>
      <c r="R17" s="120"/>
      <c r="S17" s="120"/>
      <c r="T17" s="120"/>
      <c r="U17" s="106"/>
    </row>
    <row r="18" spans="1:21" ht="72">
      <c r="A18" s="142" t="s">
        <v>146</v>
      </c>
      <c r="B18" s="118" t="s">
        <v>147</v>
      </c>
      <c r="C18" s="159" t="s">
        <v>358</v>
      </c>
      <c r="D18" s="159" t="s">
        <v>358</v>
      </c>
      <c r="E18" s="164" t="s">
        <v>254</v>
      </c>
      <c r="F18" s="164" t="s">
        <v>255</v>
      </c>
      <c r="G18" s="159" t="s">
        <v>256</v>
      </c>
      <c r="H18" s="164" t="s">
        <v>255</v>
      </c>
      <c r="I18" s="159" t="s">
        <v>257</v>
      </c>
      <c r="J18" s="174" t="s">
        <v>254</v>
      </c>
      <c r="K18" s="174" t="s">
        <v>259</v>
      </c>
      <c r="L18" s="164" t="s">
        <v>359</v>
      </c>
      <c r="M18" s="159" t="s">
        <v>260</v>
      </c>
      <c r="N18" s="164" t="s">
        <v>360</v>
      </c>
      <c r="O18" s="174" t="s">
        <v>361</v>
      </c>
      <c r="P18" s="120"/>
      <c r="Q18" s="120"/>
      <c r="R18" s="120"/>
      <c r="S18" s="120"/>
      <c r="T18" s="120"/>
      <c r="U18" s="120"/>
    </row>
    <row r="19" spans="1:21" ht="60" customHeight="1">
      <c r="A19" s="123" t="s">
        <v>177</v>
      </c>
      <c r="B19" s="123" t="s">
        <v>178</v>
      </c>
      <c r="C19" s="164" t="s">
        <v>362</v>
      </c>
      <c r="D19" s="164" t="s">
        <v>362</v>
      </c>
      <c r="E19" s="164" t="s">
        <v>363</v>
      </c>
      <c r="F19" s="164" t="s">
        <v>363</v>
      </c>
      <c r="G19" s="164" t="s">
        <v>362</v>
      </c>
      <c r="H19" s="164" t="s">
        <v>364</v>
      </c>
      <c r="I19" s="164" t="s">
        <v>362</v>
      </c>
      <c r="J19" s="174" t="s">
        <v>365</v>
      </c>
      <c r="K19" s="174" t="s">
        <v>366</v>
      </c>
      <c r="L19" s="174" t="s">
        <v>367</v>
      </c>
      <c r="M19" s="174" t="s">
        <v>368</v>
      </c>
      <c r="N19" s="174" t="s">
        <v>369</v>
      </c>
      <c r="O19" s="174" t="s">
        <v>327</v>
      </c>
      <c r="P19" s="120"/>
      <c r="Q19" s="120"/>
      <c r="R19" s="120"/>
      <c r="S19" s="120"/>
      <c r="T19" s="120"/>
      <c r="U19" s="120"/>
    </row>
    <row r="20" spans="1:21" ht="114" customHeight="1">
      <c r="A20" s="123" t="s">
        <v>188</v>
      </c>
      <c r="B20" s="123" t="s">
        <v>189</v>
      </c>
      <c r="C20" s="118" t="s">
        <v>370</v>
      </c>
      <c r="D20" s="118" t="s">
        <v>370</v>
      </c>
      <c r="E20" s="203" t="s">
        <v>371</v>
      </c>
      <c r="F20" s="203" t="s">
        <v>371</v>
      </c>
      <c r="G20" s="118" t="s">
        <v>372</v>
      </c>
      <c r="H20" s="203" t="s">
        <v>371</v>
      </c>
      <c r="I20" s="118" t="s">
        <v>373</v>
      </c>
      <c r="J20" s="174" t="s">
        <v>374</v>
      </c>
      <c r="K20" s="174" t="s">
        <v>375</v>
      </c>
      <c r="L20" s="174" t="s">
        <v>376</v>
      </c>
      <c r="M20" s="159" t="s">
        <v>274</v>
      </c>
      <c r="N20" s="174" t="s">
        <v>377</v>
      </c>
      <c r="O20" s="174" t="s">
        <v>374</v>
      </c>
      <c r="P20" s="120"/>
      <c r="Q20" s="120"/>
      <c r="R20" s="120"/>
      <c r="S20" s="120"/>
      <c r="T20" s="120"/>
      <c r="U20" s="120"/>
    </row>
    <row r="21" spans="1:21" ht="20.25" customHeight="1">
      <c r="A21" s="123" t="s">
        <v>275</v>
      </c>
      <c r="B21" s="166">
        <v>1</v>
      </c>
      <c r="C21" s="159" t="s">
        <v>74</v>
      </c>
      <c r="D21" s="159" t="s">
        <v>74</v>
      </c>
      <c r="E21" s="159" t="s">
        <v>74</v>
      </c>
      <c r="F21" s="159" t="s">
        <v>74</v>
      </c>
      <c r="G21" s="159" t="s">
        <v>74</v>
      </c>
      <c r="H21" s="159" t="s">
        <v>74</v>
      </c>
      <c r="I21" s="159" t="s">
        <v>74</v>
      </c>
      <c r="J21" s="173" t="s">
        <v>74</v>
      </c>
      <c r="K21" s="173" t="s">
        <v>74</v>
      </c>
      <c r="L21" s="142" t="s">
        <v>74</v>
      </c>
      <c r="M21" s="142" t="s">
        <v>74</v>
      </c>
      <c r="N21" s="173" t="s">
        <v>74</v>
      </c>
      <c r="O21" s="173" t="s">
        <v>74</v>
      </c>
      <c r="P21" s="120"/>
      <c r="Q21" s="120"/>
      <c r="R21" s="120"/>
      <c r="S21" s="120"/>
      <c r="T21" s="120"/>
      <c r="U21" s="120"/>
    </row>
    <row r="22" spans="1:21" ht="36" customHeight="1">
      <c r="A22" s="123" t="s">
        <v>276</v>
      </c>
      <c r="B22" s="123"/>
      <c r="C22" s="164" t="s">
        <v>277</v>
      </c>
      <c r="D22" s="164" t="s">
        <v>277</v>
      </c>
      <c r="E22" s="164" t="s">
        <v>277</v>
      </c>
      <c r="F22" s="164" t="s">
        <v>277</v>
      </c>
      <c r="G22" s="164" t="s">
        <v>277</v>
      </c>
      <c r="H22" s="164" t="s">
        <v>277</v>
      </c>
      <c r="I22" s="165" t="s">
        <v>277</v>
      </c>
      <c r="J22" s="174" t="s">
        <v>277</v>
      </c>
      <c r="K22" s="174" t="s">
        <v>277</v>
      </c>
      <c r="L22" s="179" t="s">
        <v>378</v>
      </c>
      <c r="M22" s="118" t="s">
        <v>279</v>
      </c>
      <c r="N22" s="174" t="s">
        <v>277</v>
      </c>
      <c r="O22" s="174" t="s">
        <v>277</v>
      </c>
      <c r="P22" s="120"/>
      <c r="Q22" s="120"/>
      <c r="R22" s="120"/>
      <c r="S22" s="120"/>
      <c r="T22" s="120"/>
      <c r="U22" s="120"/>
    </row>
    <row r="23" spans="1:21">
      <c r="A23" s="142" t="s">
        <v>197</v>
      </c>
      <c r="B23" s="158" t="s">
        <v>198</v>
      </c>
      <c r="C23" s="159" t="s">
        <v>74</v>
      </c>
      <c r="D23" s="159" t="s">
        <v>74</v>
      </c>
      <c r="E23" s="159" t="s">
        <v>74</v>
      </c>
      <c r="F23" s="159" t="s">
        <v>74</v>
      </c>
      <c r="G23" s="159" t="s">
        <v>74</v>
      </c>
      <c r="H23" s="159" t="s">
        <v>74</v>
      </c>
      <c r="I23" s="159" t="s">
        <v>74</v>
      </c>
      <c r="J23" s="173" t="s">
        <v>74</v>
      </c>
      <c r="K23" s="173" t="s">
        <v>74</v>
      </c>
      <c r="L23" s="173" t="s">
        <v>74</v>
      </c>
      <c r="M23" s="173" t="s">
        <v>74</v>
      </c>
      <c r="N23" s="173" t="s">
        <v>74</v>
      </c>
      <c r="O23" s="173" t="s">
        <v>74</v>
      </c>
      <c r="P23" s="120"/>
      <c r="Q23" s="120"/>
      <c r="R23" s="120"/>
      <c r="S23" s="120"/>
      <c r="T23" s="120"/>
      <c r="U23" s="120"/>
    </row>
    <row r="24" spans="1:21">
      <c r="A24" s="142" t="s">
        <v>199</v>
      </c>
      <c r="B24" s="158" t="s">
        <v>200</v>
      </c>
      <c r="C24" s="159" t="s">
        <v>74</v>
      </c>
      <c r="D24" s="159" t="s">
        <v>74</v>
      </c>
      <c r="E24" s="159" t="s">
        <v>74</v>
      </c>
      <c r="F24" s="159" t="s">
        <v>74</v>
      </c>
      <c r="G24" s="159" t="s">
        <v>74</v>
      </c>
      <c r="H24" s="159" t="s">
        <v>74</v>
      </c>
      <c r="I24" s="159" t="s">
        <v>74</v>
      </c>
      <c r="J24" s="173" t="s">
        <v>74</v>
      </c>
      <c r="K24" s="173" t="s">
        <v>74</v>
      </c>
      <c r="L24" s="142" t="s">
        <v>345</v>
      </c>
      <c r="M24" s="173" t="s">
        <v>74</v>
      </c>
      <c r="N24" s="173" t="s">
        <v>74</v>
      </c>
      <c r="O24" s="173" t="s">
        <v>74</v>
      </c>
      <c r="P24" s="120"/>
      <c r="Q24" s="120"/>
      <c r="R24" s="120"/>
      <c r="S24" s="120"/>
      <c r="T24" s="120"/>
      <c r="U24" s="120"/>
    </row>
    <row r="25" spans="1:21">
      <c r="A25" s="120" t="s">
        <v>201</v>
      </c>
      <c r="B25" s="158"/>
      <c r="C25" s="159" t="s">
        <v>202</v>
      </c>
      <c r="D25" s="159" t="s">
        <v>202</v>
      </c>
      <c r="E25" s="159" t="s">
        <v>202</v>
      </c>
      <c r="F25" s="159" t="s">
        <v>202</v>
      </c>
      <c r="G25" s="159" t="s">
        <v>202</v>
      </c>
      <c r="H25" s="120" t="s">
        <v>203</v>
      </c>
      <c r="I25" s="159" t="s">
        <v>202</v>
      </c>
      <c r="J25" s="173" t="s">
        <v>202</v>
      </c>
      <c r="K25" s="173" t="s">
        <v>202</v>
      </c>
      <c r="L25" s="173" t="s">
        <v>202</v>
      </c>
      <c r="M25" s="173" t="s">
        <v>202</v>
      </c>
      <c r="N25" s="173" t="s">
        <v>202</v>
      </c>
      <c r="O25" s="173" t="s">
        <v>204</v>
      </c>
      <c r="P25" s="120"/>
      <c r="Q25" s="120"/>
      <c r="R25" s="120"/>
      <c r="S25" s="120"/>
      <c r="T25" s="120"/>
      <c r="U25" s="120"/>
    </row>
    <row r="26" spans="1:21">
      <c r="A26" s="120" t="s">
        <v>280</v>
      </c>
      <c r="B26" s="158"/>
      <c r="C26" s="164" t="s">
        <v>285</v>
      </c>
      <c r="D26" s="164" t="s">
        <v>285</v>
      </c>
      <c r="E26" s="164" t="s">
        <v>379</v>
      </c>
      <c r="F26" s="164" t="s">
        <v>379</v>
      </c>
      <c r="G26" s="164" t="s">
        <v>285</v>
      </c>
      <c r="H26" s="164" t="s">
        <v>285</v>
      </c>
      <c r="I26" s="180" t="s">
        <v>286</v>
      </c>
      <c r="J26" s="173" t="s">
        <v>285</v>
      </c>
      <c r="K26" s="164" t="s">
        <v>283</v>
      </c>
      <c r="L26" s="142" t="s">
        <v>380</v>
      </c>
      <c r="M26" s="142" t="s">
        <v>381</v>
      </c>
      <c r="N26" s="191" t="s">
        <v>283</v>
      </c>
      <c r="O26" s="173" t="s">
        <v>281</v>
      </c>
      <c r="P26" s="120"/>
      <c r="Q26" s="120"/>
      <c r="R26" s="120"/>
      <c r="S26" s="120"/>
      <c r="T26" s="120"/>
      <c r="U26" s="120"/>
    </row>
    <row r="27" spans="1:21" ht="48">
      <c r="A27" s="120" t="s">
        <v>288</v>
      </c>
      <c r="B27" s="120"/>
      <c r="C27" s="118" t="s">
        <v>289</v>
      </c>
      <c r="D27" s="118" t="s">
        <v>289</v>
      </c>
      <c r="E27" s="118" t="s">
        <v>289</v>
      </c>
      <c r="F27" s="118" t="s">
        <v>289</v>
      </c>
      <c r="G27" s="118" t="s">
        <v>289</v>
      </c>
      <c r="H27" s="118" t="s">
        <v>293</v>
      </c>
      <c r="I27" s="141" t="s">
        <v>291</v>
      </c>
      <c r="J27" s="173" t="s">
        <v>125</v>
      </c>
      <c r="K27" s="173" t="s">
        <v>125</v>
      </c>
      <c r="L27" s="142" t="s">
        <v>219</v>
      </c>
      <c r="M27" s="120" t="s">
        <v>219</v>
      </c>
      <c r="N27" s="173" t="s">
        <v>125</v>
      </c>
      <c r="O27" s="173" t="s">
        <v>125</v>
      </c>
      <c r="P27" s="120"/>
      <c r="Q27" s="120"/>
      <c r="R27" s="120"/>
      <c r="S27" s="120"/>
      <c r="T27" s="120"/>
      <c r="U27" s="120"/>
    </row>
    <row r="28" spans="1:21">
      <c r="A28" s="121"/>
      <c r="B28" s="121"/>
      <c r="C28" s="159"/>
      <c r="D28" s="120"/>
      <c r="E28" s="159"/>
      <c r="F28" s="120"/>
      <c r="G28" s="159"/>
      <c r="H28" s="120"/>
      <c r="I28" s="159"/>
      <c r="J28" s="173"/>
      <c r="K28" s="173"/>
      <c r="L28" s="173"/>
      <c r="M28" s="120"/>
      <c r="N28" s="173"/>
      <c r="O28" s="173"/>
      <c r="P28" s="120"/>
      <c r="Q28" s="120"/>
      <c r="R28" s="120"/>
      <c r="S28" s="120"/>
      <c r="T28" s="120"/>
      <c r="U28" s="120"/>
    </row>
    <row r="29" spans="1:21">
      <c r="A29" s="154" t="s">
        <v>205</v>
      </c>
      <c r="B29" s="111" t="s">
        <v>206</v>
      </c>
      <c r="C29" s="159"/>
      <c r="D29" s="120"/>
      <c r="E29" s="159"/>
      <c r="F29" s="120"/>
      <c r="G29" s="159"/>
      <c r="H29" s="120"/>
      <c r="I29" s="159"/>
      <c r="J29" s="173"/>
      <c r="K29" s="173"/>
      <c r="L29" s="173"/>
      <c r="M29" s="120"/>
      <c r="N29" s="173"/>
      <c r="O29" s="173"/>
      <c r="P29" s="120"/>
      <c r="Q29" s="120"/>
      <c r="R29" s="120"/>
      <c r="S29" s="120"/>
      <c r="T29" s="120"/>
      <c r="U29" s="120"/>
    </row>
    <row r="30" spans="1:21">
      <c r="A30" s="123" t="s">
        <v>207</v>
      </c>
      <c r="B30" s="166" t="s">
        <v>208</v>
      </c>
      <c r="C30" s="167" t="s">
        <v>74</v>
      </c>
      <c r="D30" s="167" t="s">
        <v>74</v>
      </c>
      <c r="E30" s="167" t="s">
        <v>74</v>
      </c>
      <c r="F30" s="167" t="s">
        <v>74</v>
      </c>
      <c r="G30" s="167" t="s">
        <v>74</v>
      </c>
      <c r="H30" s="167" t="s">
        <v>74</v>
      </c>
      <c r="I30" s="167" t="s">
        <v>74</v>
      </c>
      <c r="J30" s="173" t="s">
        <v>74</v>
      </c>
      <c r="K30" s="173" t="s">
        <v>74</v>
      </c>
      <c r="L30" s="173" t="s">
        <v>74</v>
      </c>
      <c r="M30" s="173" t="s">
        <v>74</v>
      </c>
      <c r="N30" s="173" t="s">
        <v>74</v>
      </c>
      <c r="O30" s="173" t="s">
        <v>74</v>
      </c>
      <c r="P30" s="120"/>
      <c r="Q30" s="120"/>
      <c r="R30" s="120"/>
      <c r="S30" s="120"/>
      <c r="T30" s="120"/>
      <c r="U30" s="120"/>
    </row>
    <row r="31" spans="1:21">
      <c r="A31" s="123" t="s">
        <v>209</v>
      </c>
      <c r="B31" s="166" t="s">
        <v>210</v>
      </c>
      <c r="C31" s="164" t="s">
        <v>211</v>
      </c>
      <c r="D31" s="164" t="s">
        <v>211</v>
      </c>
      <c r="E31" s="164" t="s">
        <v>211</v>
      </c>
      <c r="F31" s="164" t="s">
        <v>211</v>
      </c>
      <c r="G31" s="164" t="s">
        <v>211</v>
      </c>
      <c r="H31" s="164" t="s">
        <v>211</v>
      </c>
      <c r="I31" s="164" t="s">
        <v>211</v>
      </c>
      <c r="J31" s="173" t="s">
        <v>211</v>
      </c>
      <c r="K31" s="173" t="s">
        <v>211</v>
      </c>
      <c r="L31" s="173" t="s">
        <v>346</v>
      </c>
      <c r="M31" s="173" t="s">
        <v>74</v>
      </c>
      <c r="N31" s="173" t="s">
        <v>347</v>
      </c>
      <c r="O31" s="173" t="s">
        <v>74</v>
      </c>
      <c r="P31" s="120"/>
      <c r="Q31" s="120"/>
      <c r="R31" s="120"/>
      <c r="S31" s="120"/>
      <c r="T31" s="120"/>
      <c r="U31" s="120"/>
    </row>
    <row r="32" spans="1:21">
      <c r="A32" s="123" t="s">
        <v>213</v>
      </c>
      <c r="B32" s="168"/>
      <c r="C32" s="166">
        <v>1</v>
      </c>
      <c r="D32" s="166">
        <v>1</v>
      </c>
      <c r="E32" s="166">
        <v>1</v>
      </c>
      <c r="F32" s="166">
        <v>1</v>
      </c>
      <c r="G32" s="166">
        <v>1</v>
      </c>
      <c r="H32" s="181">
        <v>0</v>
      </c>
      <c r="I32" s="166">
        <v>1</v>
      </c>
      <c r="J32" s="182">
        <v>1</v>
      </c>
      <c r="K32" s="182">
        <v>1</v>
      </c>
      <c r="L32" s="183"/>
      <c r="M32" s="120"/>
      <c r="N32" s="182">
        <v>3</v>
      </c>
      <c r="O32" s="182">
        <v>0</v>
      </c>
      <c r="P32" s="120"/>
      <c r="Q32" s="120"/>
      <c r="R32" s="120"/>
      <c r="S32" s="120"/>
      <c r="T32" s="120"/>
      <c r="U32" s="120"/>
    </row>
    <row r="33" spans="1:21" ht="14.25" customHeight="1">
      <c r="A33" s="242" t="s">
        <v>214</v>
      </c>
      <c r="B33" s="243" t="s">
        <v>215</v>
      </c>
      <c r="C33" s="236" t="s">
        <v>74</v>
      </c>
      <c r="D33" s="236" t="s">
        <v>74</v>
      </c>
      <c r="E33" s="236" t="s">
        <v>74</v>
      </c>
      <c r="F33" s="236" t="s">
        <v>74</v>
      </c>
      <c r="G33" s="236" t="s">
        <v>74</v>
      </c>
      <c r="H33" s="236" t="s">
        <v>74</v>
      </c>
      <c r="I33" s="236" t="s">
        <v>74</v>
      </c>
      <c r="J33" s="237" t="s">
        <v>74</v>
      </c>
      <c r="K33" s="237" t="s">
        <v>74</v>
      </c>
      <c r="L33" s="252" t="s">
        <v>74</v>
      </c>
      <c r="M33" s="237" t="s">
        <v>74</v>
      </c>
      <c r="N33" s="237" t="s">
        <v>74</v>
      </c>
      <c r="O33" s="237" t="s">
        <v>74</v>
      </c>
      <c r="P33" s="120"/>
      <c r="Q33" s="120"/>
      <c r="R33" s="120"/>
      <c r="S33" s="120"/>
      <c r="T33" s="120"/>
      <c r="U33" s="120"/>
    </row>
    <row r="34" spans="1:21">
      <c r="A34" s="242"/>
      <c r="B34" s="244"/>
      <c r="C34" s="236"/>
      <c r="D34" s="236"/>
      <c r="E34" s="236"/>
      <c r="F34" s="236"/>
      <c r="G34" s="236"/>
      <c r="H34" s="236"/>
      <c r="I34" s="236"/>
      <c r="J34" s="238"/>
      <c r="K34" s="238"/>
      <c r="L34" s="253"/>
      <c r="M34" s="238"/>
      <c r="N34" s="238"/>
      <c r="O34" s="238"/>
      <c r="P34" s="120"/>
      <c r="Q34" s="120"/>
      <c r="R34" s="120"/>
      <c r="S34" s="120"/>
      <c r="T34" s="120"/>
      <c r="U34" s="120"/>
    </row>
    <row r="35" spans="1:21">
      <c r="A35" s="123" t="s">
        <v>216</v>
      </c>
      <c r="B35" s="167" t="s">
        <v>217</v>
      </c>
      <c r="C35" s="166" t="s">
        <v>74</v>
      </c>
      <c r="D35" s="166" t="s">
        <v>74</v>
      </c>
      <c r="E35" s="166" t="s">
        <v>74</v>
      </c>
      <c r="F35" s="166" t="s">
        <v>74</v>
      </c>
      <c r="G35" s="166" t="s">
        <v>74</v>
      </c>
      <c r="H35" s="166" t="s">
        <v>74</v>
      </c>
      <c r="I35" s="166" t="s">
        <v>74</v>
      </c>
      <c r="J35" s="173" t="s">
        <v>74</v>
      </c>
      <c r="K35" s="173" t="s">
        <v>74</v>
      </c>
      <c r="L35" s="183" t="s">
        <v>74</v>
      </c>
      <c r="M35" s="173" t="s">
        <v>74</v>
      </c>
      <c r="N35" s="173" t="s">
        <v>74</v>
      </c>
      <c r="O35" s="173" t="s">
        <v>74</v>
      </c>
      <c r="P35" s="120"/>
      <c r="Q35" s="120"/>
      <c r="R35" s="120"/>
      <c r="S35" s="120"/>
      <c r="T35" s="120"/>
      <c r="U35" s="120"/>
    </row>
    <row r="36" spans="1:21" ht="36">
      <c r="A36" s="123" t="s">
        <v>218</v>
      </c>
      <c r="B36" s="166" t="s">
        <v>219</v>
      </c>
      <c r="C36" s="166" t="s">
        <v>219</v>
      </c>
      <c r="D36" s="166" t="s">
        <v>219</v>
      </c>
      <c r="E36" s="166" t="s">
        <v>219</v>
      </c>
      <c r="F36" s="166" t="s">
        <v>219</v>
      </c>
      <c r="G36" s="166" t="s">
        <v>219</v>
      </c>
      <c r="H36" s="166" t="s">
        <v>219</v>
      </c>
      <c r="I36" s="166" t="s">
        <v>219</v>
      </c>
      <c r="J36" s="183" t="s">
        <v>219</v>
      </c>
      <c r="K36" s="173" t="s">
        <v>219</v>
      </c>
      <c r="L36" s="184" t="s">
        <v>219</v>
      </c>
      <c r="M36" s="184" t="s">
        <v>219</v>
      </c>
      <c r="N36" s="173" t="s">
        <v>219</v>
      </c>
      <c r="O36" s="183" t="s">
        <v>219</v>
      </c>
      <c r="P36" s="120"/>
      <c r="Q36" s="120"/>
      <c r="R36" s="120"/>
      <c r="S36" s="120"/>
      <c r="T36" s="120"/>
      <c r="U36" s="120"/>
    </row>
    <row r="37" spans="1:21" ht="36">
      <c r="A37" s="123" t="s">
        <v>220</v>
      </c>
      <c r="B37" s="166" t="s">
        <v>219</v>
      </c>
      <c r="C37" s="166" t="s">
        <v>219</v>
      </c>
      <c r="D37" s="166" t="s">
        <v>219</v>
      </c>
      <c r="E37" s="166" t="s">
        <v>219</v>
      </c>
      <c r="F37" s="166" t="s">
        <v>219</v>
      </c>
      <c r="G37" s="166" t="s">
        <v>219</v>
      </c>
      <c r="H37" s="166" t="s">
        <v>219</v>
      </c>
      <c r="I37" s="166" t="s">
        <v>219</v>
      </c>
      <c r="J37" s="183" t="s">
        <v>219</v>
      </c>
      <c r="K37" s="173" t="s">
        <v>219</v>
      </c>
      <c r="L37" s="184" t="s">
        <v>219</v>
      </c>
      <c r="M37" s="184" t="s">
        <v>219</v>
      </c>
      <c r="N37" s="173" t="s">
        <v>219</v>
      </c>
      <c r="O37" s="183" t="s">
        <v>219</v>
      </c>
      <c r="P37" s="120"/>
      <c r="Q37" s="120"/>
      <c r="R37" s="120"/>
      <c r="S37" s="120"/>
      <c r="T37" s="120"/>
      <c r="U37" s="120"/>
    </row>
    <row r="38" spans="1:21" ht="24">
      <c r="A38" s="123" t="s">
        <v>221</v>
      </c>
      <c r="B38" s="166" t="s">
        <v>222</v>
      </c>
      <c r="C38" s="166" t="s">
        <v>74</v>
      </c>
      <c r="D38" s="166" t="s">
        <v>74</v>
      </c>
      <c r="E38" s="166" t="s">
        <v>74</v>
      </c>
      <c r="F38" s="166" t="s">
        <v>74</v>
      </c>
      <c r="G38" s="166" t="s">
        <v>74</v>
      </c>
      <c r="H38" s="166" t="s">
        <v>74</v>
      </c>
      <c r="I38" s="166" t="s">
        <v>74</v>
      </c>
      <c r="J38" s="183" t="s">
        <v>74</v>
      </c>
      <c r="K38" s="173" t="s">
        <v>74</v>
      </c>
      <c r="L38" s="185" t="s">
        <v>74</v>
      </c>
      <c r="M38" s="185" t="s">
        <v>74</v>
      </c>
      <c r="N38" s="173" t="s">
        <v>74</v>
      </c>
      <c r="O38" s="183" t="s">
        <v>74</v>
      </c>
      <c r="P38" s="120"/>
      <c r="Q38" s="120"/>
      <c r="R38" s="120"/>
      <c r="S38" s="120"/>
      <c r="T38" s="120"/>
      <c r="U38" s="120"/>
    </row>
    <row r="39" spans="1:21" ht="24">
      <c r="A39" s="123" t="s">
        <v>223</v>
      </c>
      <c r="B39" s="166" t="s">
        <v>219</v>
      </c>
      <c r="C39" s="166" t="s">
        <v>219</v>
      </c>
      <c r="D39" s="166" t="s">
        <v>219</v>
      </c>
      <c r="E39" s="166" t="s">
        <v>219</v>
      </c>
      <c r="F39" s="166" t="s">
        <v>219</v>
      </c>
      <c r="G39" s="166" t="s">
        <v>219</v>
      </c>
      <c r="H39" s="166" t="s">
        <v>219</v>
      </c>
      <c r="I39" s="166" t="s">
        <v>219</v>
      </c>
      <c r="J39" s="183" t="s">
        <v>219</v>
      </c>
      <c r="K39" s="173" t="s">
        <v>219</v>
      </c>
      <c r="L39" s="184" t="s">
        <v>219</v>
      </c>
      <c r="M39" s="184" t="s">
        <v>219</v>
      </c>
      <c r="N39" s="173" t="s">
        <v>219</v>
      </c>
      <c r="O39" s="183" t="s">
        <v>219</v>
      </c>
      <c r="P39" s="120"/>
      <c r="Q39" s="120"/>
      <c r="R39" s="120"/>
      <c r="S39" s="120"/>
      <c r="T39" s="120"/>
      <c r="U39" s="120"/>
    </row>
    <row r="40" spans="1:21" ht="24">
      <c r="A40" s="123" t="s">
        <v>224</v>
      </c>
      <c r="B40" s="166" t="s">
        <v>219</v>
      </c>
      <c r="C40" s="166" t="s">
        <v>219</v>
      </c>
      <c r="D40" s="166" t="s">
        <v>219</v>
      </c>
      <c r="E40" s="166" t="s">
        <v>219</v>
      </c>
      <c r="F40" s="166" t="s">
        <v>219</v>
      </c>
      <c r="G40" s="166" t="s">
        <v>219</v>
      </c>
      <c r="H40" s="166" t="s">
        <v>219</v>
      </c>
      <c r="I40" s="166" t="s">
        <v>219</v>
      </c>
      <c r="J40" s="183" t="s">
        <v>219</v>
      </c>
      <c r="K40" s="173" t="s">
        <v>219</v>
      </c>
      <c r="L40" s="184" t="s">
        <v>219</v>
      </c>
      <c r="M40" s="184" t="s">
        <v>219</v>
      </c>
      <c r="N40" s="173" t="s">
        <v>219</v>
      </c>
      <c r="O40" s="183" t="s">
        <v>219</v>
      </c>
      <c r="P40" s="120"/>
      <c r="Q40" s="120"/>
      <c r="R40" s="120"/>
      <c r="S40" s="120"/>
      <c r="T40" s="120"/>
      <c r="U40" s="120"/>
    </row>
    <row r="41" spans="1:21">
      <c r="A41" s="152" t="s">
        <v>225</v>
      </c>
      <c r="B41" s="169"/>
      <c r="D41" s="170"/>
      <c r="E41" s="170"/>
      <c r="M41" s="166"/>
    </row>
    <row r="42" spans="1:21">
      <c r="M42" s="166"/>
    </row>
    <row r="43" spans="1:21">
      <c r="M43" s="166"/>
    </row>
  </sheetData>
  <mergeCells count="17">
    <mergeCell ref="C2:D2"/>
    <mergeCell ref="E2:F2"/>
    <mergeCell ref="A33:A34"/>
    <mergeCell ref="B33:B34"/>
    <mergeCell ref="C33:C34"/>
    <mergeCell ref="D33:D34"/>
    <mergeCell ref="E33:E34"/>
    <mergeCell ref="F33:F34"/>
    <mergeCell ref="L33:L34"/>
    <mergeCell ref="M33:M34"/>
    <mergeCell ref="N33:N34"/>
    <mergeCell ref="O33:O34"/>
    <mergeCell ref="G33:G34"/>
    <mergeCell ref="H33:H34"/>
    <mergeCell ref="I33:I34"/>
    <mergeCell ref="J33:J34"/>
    <mergeCell ref="K33:K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4"/>
  <sheetViews>
    <sheetView workbookViewId="0">
      <pane xSplit="2" ySplit="3" topLeftCell="L19" activePane="bottomRight" state="frozen"/>
      <selection pane="topRight"/>
      <selection pane="bottomLeft"/>
      <selection pane="bottomRight" activeCell="X22" sqref="X22"/>
    </sheetView>
  </sheetViews>
  <sheetFormatPr defaultColWidth="9.28515625" defaultRowHeight="14.25"/>
  <cols>
    <col min="1" max="1" width="29.28515625" style="106" customWidth="1"/>
    <col min="2" max="2" width="44.42578125" style="106" customWidth="1"/>
    <col min="3" max="3" width="31.42578125" style="153" customWidth="1"/>
    <col min="4" max="4" width="29.7109375" style="107" customWidth="1"/>
    <col min="5" max="14" width="31.42578125" style="107" customWidth="1"/>
    <col min="15" max="15" width="31.42578125" style="153" customWidth="1"/>
    <col min="16" max="16" width="29.7109375" style="107" customWidth="1"/>
    <col min="17" max="20" width="31.42578125" style="107" customWidth="1"/>
    <col min="21" max="22" width="31.5703125" style="107" customWidth="1"/>
    <col min="23" max="24" width="31.42578125" style="107" customWidth="1"/>
    <col min="25" max="25" width="28" style="106" customWidth="1"/>
    <col min="26" max="26" width="29.28515625" style="106" customWidth="1"/>
    <col min="27" max="16384" width="9.28515625" style="106"/>
  </cols>
  <sheetData>
    <row r="1" spans="1:26">
      <c r="A1" s="154" t="s">
        <v>63</v>
      </c>
      <c r="B1" s="107"/>
      <c r="S1" s="146"/>
      <c r="T1" s="146"/>
    </row>
    <row r="2" spans="1:26" ht="24">
      <c r="A2" s="154" t="s">
        <v>64</v>
      </c>
      <c r="B2" s="111" t="s">
        <v>65</v>
      </c>
      <c r="C2" s="245" t="s">
        <v>5</v>
      </c>
      <c r="D2" s="246"/>
      <c r="E2" s="247"/>
      <c r="F2" s="245" t="s">
        <v>66</v>
      </c>
      <c r="G2" s="247"/>
      <c r="H2" s="134" t="s">
        <v>22</v>
      </c>
      <c r="I2" s="113" t="s">
        <v>18</v>
      </c>
      <c r="J2" s="113" t="s">
        <v>21</v>
      </c>
      <c r="K2" s="134" t="s">
        <v>24</v>
      </c>
      <c r="L2" s="240" t="s">
        <v>25</v>
      </c>
      <c r="M2" s="241"/>
      <c r="N2" s="112" t="s">
        <v>26</v>
      </c>
      <c r="O2" s="245" t="s">
        <v>27</v>
      </c>
      <c r="P2" s="246"/>
      <c r="Q2" s="240" t="s">
        <v>29</v>
      </c>
      <c r="R2" s="241"/>
      <c r="S2" s="250" t="s">
        <v>33</v>
      </c>
      <c r="T2" s="251"/>
      <c r="U2" s="113" t="s">
        <v>36</v>
      </c>
      <c r="V2" s="113" t="s">
        <v>37</v>
      </c>
      <c r="W2" s="245" t="s">
        <v>39</v>
      </c>
      <c r="X2" s="247"/>
      <c r="Y2" s="113" t="s">
        <v>16</v>
      </c>
      <c r="Z2" s="112" t="s">
        <v>26</v>
      </c>
    </row>
    <row r="3" spans="1:26">
      <c r="A3" s="154"/>
      <c r="B3" s="111"/>
      <c r="C3" s="156" t="s">
        <v>68</v>
      </c>
      <c r="D3" s="157" t="s">
        <v>69</v>
      </c>
      <c r="E3" s="156" t="s">
        <v>70</v>
      </c>
      <c r="F3" s="156" t="s">
        <v>68</v>
      </c>
      <c r="G3" s="157" t="s">
        <v>69</v>
      </c>
      <c r="H3" s="156" t="s">
        <v>68</v>
      </c>
      <c r="I3" s="171" t="s">
        <v>68</v>
      </c>
      <c r="J3" s="171" t="s">
        <v>68</v>
      </c>
      <c r="K3" s="156" t="s">
        <v>68</v>
      </c>
      <c r="L3" s="156" t="s">
        <v>68</v>
      </c>
      <c r="M3" s="157" t="s">
        <v>69</v>
      </c>
      <c r="N3" s="171" t="s">
        <v>68</v>
      </c>
      <c r="O3" s="156" t="s">
        <v>68</v>
      </c>
      <c r="P3" s="157" t="s">
        <v>69</v>
      </c>
      <c r="Q3" s="156" t="s">
        <v>68</v>
      </c>
      <c r="R3" s="157" t="s">
        <v>69</v>
      </c>
      <c r="S3" s="135" t="s">
        <v>69</v>
      </c>
      <c r="T3" s="135" t="s">
        <v>68</v>
      </c>
      <c r="U3" s="194" t="s">
        <v>69</v>
      </c>
      <c r="V3" s="194" t="s">
        <v>68</v>
      </c>
      <c r="W3" s="195" t="s">
        <v>68</v>
      </c>
      <c r="X3" s="196" t="s">
        <v>69</v>
      </c>
      <c r="Y3" s="196" t="s">
        <v>69</v>
      </c>
      <c r="Z3" s="171" t="s">
        <v>68</v>
      </c>
    </row>
    <row r="4" spans="1:26">
      <c r="A4" s="120" t="s">
        <v>72</v>
      </c>
      <c r="B4" s="158" t="s">
        <v>73</v>
      </c>
      <c r="C4" s="159" t="s">
        <v>74</v>
      </c>
      <c r="D4" s="159" t="s">
        <v>74</v>
      </c>
      <c r="E4" s="159" t="s">
        <v>74</v>
      </c>
      <c r="F4" s="159" t="s">
        <v>74</v>
      </c>
      <c r="G4" s="159" t="s">
        <v>74</v>
      </c>
      <c r="H4" s="159" t="s">
        <v>74</v>
      </c>
      <c r="I4" s="159" t="s">
        <v>74</v>
      </c>
      <c r="J4" s="159" t="s">
        <v>74</v>
      </c>
      <c r="K4" s="159" t="s">
        <v>74</v>
      </c>
      <c r="L4" s="159" t="s">
        <v>74</v>
      </c>
      <c r="M4" s="159" t="s">
        <v>74</v>
      </c>
      <c r="N4" s="173" t="s">
        <v>74</v>
      </c>
      <c r="O4" s="159" t="s">
        <v>74</v>
      </c>
      <c r="P4" s="159" t="s">
        <v>74</v>
      </c>
      <c r="Q4" s="159" t="s">
        <v>74</v>
      </c>
      <c r="R4" s="159" t="s">
        <v>74</v>
      </c>
      <c r="S4" s="147" t="s">
        <v>74</v>
      </c>
      <c r="T4" s="147" t="s">
        <v>74</v>
      </c>
      <c r="U4" s="159" t="s">
        <v>74</v>
      </c>
      <c r="V4" s="159" t="s">
        <v>74</v>
      </c>
      <c r="W4" s="159" t="s">
        <v>74</v>
      </c>
      <c r="X4" s="159" t="s">
        <v>74</v>
      </c>
      <c r="Y4" s="159" t="s">
        <v>74</v>
      </c>
      <c r="Z4" s="173" t="s">
        <v>74</v>
      </c>
    </row>
    <row r="5" spans="1:26">
      <c r="A5" s="120" t="s">
        <v>75</v>
      </c>
      <c r="B5" s="158"/>
      <c r="C5" s="159" t="s">
        <v>76</v>
      </c>
      <c r="D5" s="181" t="s">
        <v>77</v>
      </c>
      <c r="E5" s="159" t="s">
        <v>76</v>
      </c>
      <c r="F5" s="159" t="s">
        <v>76</v>
      </c>
      <c r="G5" s="181" t="s">
        <v>77</v>
      </c>
      <c r="H5" s="159" t="s">
        <v>76</v>
      </c>
      <c r="I5" s="159" t="s">
        <v>76</v>
      </c>
      <c r="J5" s="159" t="s">
        <v>76</v>
      </c>
      <c r="K5" s="159" t="s">
        <v>76</v>
      </c>
      <c r="L5" s="159" t="s">
        <v>76</v>
      </c>
      <c r="M5" s="181" t="s">
        <v>77</v>
      </c>
      <c r="N5" s="191" t="s">
        <v>76</v>
      </c>
      <c r="O5" s="159" t="s">
        <v>76</v>
      </c>
      <c r="P5" s="181" t="s">
        <v>77</v>
      </c>
      <c r="Q5" s="159" t="s">
        <v>76</v>
      </c>
      <c r="R5" s="181" t="s">
        <v>77</v>
      </c>
      <c r="S5" s="149" t="s">
        <v>77</v>
      </c>
      <c r="T5" s="147" t="s">
        <v>76</v>
      </c>
      <c r="U5" s="181" t="s">
        <v>77</v>
      </c>
      <c r="V5" s="159" t="s">
        <v>76</v>
      </c>
      <c r="W5" s="159" t="s">
        <v>76</v>
      </c>
      <c r="X5" s="181" t="s">
        <v>77</v>
      </c>
      <c r="Y5" s="181" t="s">
        <v>77</v>
      </c>
      <c r="Z5" s="191" t="s">
        <v>76</v>
      </c>
    </row>
    <row r="6" spans="1:26">
      <c r="A6" s="142" t="s">
        <v>78</v>
      </c>
      <c r="B6" s="158"/>
      <c r="C6" s="159" t="s">
        <v>74</v>
      </c>
      <c r="D6" s="159" t="s">
        <v>74</v>
      </c>
      <c r="E6" s="159" t="s">
        <v>74</v>
      </c>
      <c r="F6" s="159" t="s">
        <v>74</v>
      </c>
      <c r="G6" s="159" t="s">
        <v>74</v>
      </c>
      <c r="H6" s="159" t="s">
        <v>74</v>
      </c>
      <c r="I6" s="159" t="s">
        <v>74</v>
      </c>
      <c r="J6" s="159" t="s">
        <v>74</v>
      </c>
      <c r="K6" s="159" t="s">
        <v>74</v>
      </c>
      <c r="L6" s="159" t="s">
        <v>74</v>
      </c>
      <c r="M6" s="159" t="s">
        <v>74</v>
      </c>
      <c r="N6" s="173" t="s">
        <v>74</v>
      </c>
      <c r="O6" s="159" t="s">
        <v>74</v>
      </c>
      <c r="P6" s="159" t="s">
        <v>74</v>
      </c>
      <c r="Q6" s="159" t="s">
        <v>74</v>
      </c>
      <c r="R6" s="159" t="s">
        <v>74</v>
      </c>
      <c r="S6" s="147" t="s">
        <v>74</v>
      </c>
      <c r="T6" s="147" t="s">
        <v>74</v>
      </c>
      <c r="U6" s="159" t="s">
        <v>74</v>
      </c>
      <c r="V6" s="159" t="s">
        <v>74</v>
      </c>
      <c r="W6" s="159" t="s">
        <v>74</v>
      </c>
      <c r="X6" s="159" t="s">
        <v>74</v>
      </c>
      <c r="Y6" s="159" t="s">
        <v>74</v>
      </c>
      <c r="Z6" s="173" t="s">
        <v>74</v>
      </c>
    </row>
    <row r="7" spans="1:26">
      <c r="A7" s="142" t="s">
        <v>79</v>
      </c>
      <c r="B7" s="158" t="s">
        <v>80</v>
      </c>
      <c r="C7" s="159" t="s">
        <v>74</v>
      </c>
      <c r="D7" s="159" t="s">
        <v>74</v>
      </c>
      <c r="E7" s="159" t="s">
        <v>74</v>
      </c>
      <c r="F7" s="159" t="s">
        <v>74</v>
      </c>
      <c r="G7" s="159" t="s">
        <v>74</v>
      </c>
      <c r="H7" s="159" t="s">
        <v>74</v>
      </c>
      <c r="I7" s="159" t="s">
        <v>74</v>
      </c>
      <c r="J7" s="159" t="s">
        <v>74</v>
      </c>
      <c r="K7" s="159" t="s">
        <v>74</v>
      </c>
      <c r="L7" s="159" t="s">
        <v>74</v>
      </c>
      <c r="M7" s="159" t="s">
        <v>74</v>
      </c>
      <c r="N7" s="173" t="s">
        <v>74</v>
      </c>
      <c r="O7" s="159" t="s">
        <v>74</v>
      </c>
      <c r="P7" s="159" t="s">
        <v>74</v>
      </c>
      <c r="Q7" s="159" t="s">
        <v>74</v>
      </c>
      <c r="R7" s="159" t="s">
        <v>74</v>
      </c>
      <c r="S7" s="147" t="s">
        <v>74</v>
      </c>
      <c r="T7" s="147" t="s">
        <v>74</v>
      </c>
      <c r="U7" s="159" t="s">
        <v>74</v>
      </c>
      <c r="V7" s="159" t="s">
        <v>74</v>
      </c>
      <c r="W7" s="159" t="s">
        <v>74</v>
      </c>
      <c r="X7" s="159" t="s">
        <v>74</v>
      </c>
      <c r="Y7" s="159" t="s">
        <v>74</v>
      </c>
      <c r="Z7" s="173" t="s">
        <v>74</v>
      </c>
    </row>
    <row r="8" spans="1:26" ht="36">
      <c r="A8" s="120" t="s">
        <v>81</v>
      </c>
      <c r="B8" s="118" t="s">
        <v>82</v>
      </c>
      <c r="C8" s="159" t="s">
        <v>74</v>
      </c>
      <c r="D8" s="159" t="s">
        <v>74</v>
      </c>
      <c r="E8" s="120" t="s">
        <v>83</v>
      </c>
      <c r="F8" s="159" t="s">
        <v>74</v>
      </c>
      <c r="G8" s="159" t="s">
        <v>74</v>
      </c>
      <c r="H8" s="159" t="s">
        <v>74</v>
      </c>
      <c r="I8" s="159" t="s">
        <v>74</v>
      </c>
      <c r="J8" s="159" t="s">
        <v>74</v>
      </c>
      <c r="K8" s="159" t="s">
        <v>74</v>
      </c>
      <c r="L8" s="159" t="s">
        <v>74</v>
      </c>
      <c r="M8" s="159" t="s">
        <v>74</v>
      </c>
      <c r="N8" s="173" t="s">
        <v>74</v>
      </c>
      <c r="O8" s="159" t="s">
        <v>74</v>
      </c>
      <c r="P8" s="159" t="s">
        <v>74</v>
      </c>
      <c r="Q8" s="159" t="s">
        <v>74</v>
      </c>
      <c r="R8" s="159" t="s">
        <v>74</v>
      </c>
      <c r="S8" s="147" t="s">
        <v>74</v>
      </c>
      <c r="T8" s="147" t="s">
        <v>74</v>
      </c>
      <c r="U8" s="159" t="s">
        <v>74</v>
      </c>
      <c r="V8" s="159" t="s">
        <v>74</v>
      </c>
      <c r="W8" s="164" t="s">
        <v>74</v>
      </c>
      <c r="X8" s="164" t="s">
        <v>74</v>
      </c>
      <c r="Y8" s="164" t="s">
        <v>74</v>
      </c>
      <c r="Z8" s="173" t="s">
        <v>74</v>
      </c>
    </row>
    <row r="9" spans="1:26" ht="24">
      <c r="A9" s="142" t="s">
        <v>84</v>
      </c>
      <c r="B9" s="118" t="s">
        <v>85</v>
      </c>
      <c r="C9" s="159" t="s">
        <v>86</v>
      </c>
      <c r="D9" s="159" t="s">
        <v>87</v>
      </c>
      <c r="E9" s="159" t="s">
        <v>86</v>
      </c>
      <c r="F9" s="159" t="s">
        <v>86</v>
      </c>
      <c r="G9" s="159" t="s">
        <v>86</v>
      </c>
      <c r="H9" s="159" t="s">
        <v>86</v>
      </c>
      <c r="I9" s="159" t="s">
        <v>86</v>
      </c>
      <c r="J9" s="159" t="s">
        <v>86</v>
      </c>
      <c r="K9" s="159" t="s">
        <v>86</v>
      </c>
      <c r="L9" s="159" t="s">
        <v>86</v>
      </c>
      <c r="M9" s="159" t="s">
        <v>86</v>
      </c>
      <c r="N9" s="174" t="s">
        <v>86</v>
      </c>
      <c r="O9" s="159" t="s">
        <v>86</v>
      </c>
      <c r="P9" s="159" t="s">
        <v>89</v>
      </c>
      <c r="Q9" s="159" t="s">
        <v>86</v>
      </c>
      <c r="R9" s="159" t="s">
        <v>86</v>
      </c>
      <c r="S9" s="147" t="s">
        <v>89</v>
      </c>
      <c r="T9" s="147" t="s">
        <v>86</v>
      </c>
      <c r="U9" s="159" t="s">
        <v>89</v>
      </c>
      <c r="V9" s="159" t="s">
        <v>86</v>
      </c>
      <c r="W9" s="159" t="s">
        <v>295</v>
      </c>
      <c r="X9" s="159" t="s">
        <v>295</v>
      </c>
      <c r="Y9" s="159" t="s">
        <v>295</v>
      </c>
      <c r="Z9" s="174" t="s">
        <v>86</v>
      </c>
    </row>
    <row r="10" spans="1:26" ht="60">
      <c r="A10" s="119" t="s">
        <v>91</v>
      </c>
      <c r="B10" s="161" t="s">
        <v>92</v>
      </c>
      <c r="C10" s="159" t="s">
        <v>74</v>
      </c>
      <c r="D10" s="159" t="s">
        <v>74</v>
      </c>
      <c r="E10" s="162">
        <v>0.1</v>
      </c>
      <c r="F10" s="159" t="s">
        <v>74</v>
      </c>
      <c r="G10" s="159" t="s">
        <v>74</v>
      </c>
      <c r="H10" s="159" t="s">
        <v>74</v>
      </c>
      <c r="I10" s="159" t="s">
        <v>74</v>
      </c>
      <c r="J10" s="159" t="s">
        <v>74</v>
      </c>
      <c r="K10" s="159" t="s">
        <v>74</v>
      </c>
      <c r="L10" s="159" t="s">
        <v>74</v>
      </c>
      <c r="M10" s="159" t="s">
        <v>74</v>
      </c>
      <c r="N10" s="173" t="s">
        <v>74</v>
      </c>
      <c r="O10" s="159" t="s">
        <v>74</v>
      </c>
      <c r="P10" s="159" t="s">
        <v>74</v>
      </c>
      <c r="Q10" s="159" t="s">
        <v>74</v>
      </c>
      <c r="R10" s="159" t="s">
        <v>74</v>
      </c>
      <c r="S10" s="147" t="s">
        <v>74</v>
      </c>
      <c r="T10" s="147" t="s">
        <v>74</v>
      </c>
      <c r="U10" s="159" t="s">
        <v>74</v>
      </c>
      <c r="V10" s="159" t="s">
        <v>74</v>
      </c>
      <c r="W10" s="164" t="s">
        <v>74</v>
      </c>
      <c r="X10" s="164" t="s">
        <v>74</v>
      </c>
      <c r="Y10" s="164" t="s">
        <v>74</v>
      </c>
      <c r="Z10" s="173" t="s">
        <v>74</v>
      </c>
    </row>
    <row r="11" spans="1:26" ht="24">
      <c r="A11" s="142" t="s">
        <v>94</v>
      </c>
      <c r="B11" s="159" t="s">
        <v>95</v>
      </c>
      <c r="C11" s="159" t="s">
        <v>300</v>
      </c>
      <c r="D11" s="159" t="s">
        <v>301</v>
      </c>
      <c r="E11" s="159" t="s">
        <v>300</v>
      </c>
      <c r="F11" s="159" t="s">
        <v>300</v>
      </c>
      <c r="G11" s="159" t="s">
        <v>301</v>
      </c>
      <c r="H11" s="159" t="s">
        <v>74</v>
      </c>
      <c r="I11" s="159" t="s">
        <v>74</v>
      </c>
      <c r="J11" s="159" t="s">
        <v>74</v>
      </c>
      <c r="K11" s="159" t="s">
        <v>74</v>
      </c>
      <c r="L11" s="159" t="s">
        <v>300</v>
      </c>
      <c r="M11" s="159" t="s">
        <v>301</v>
      </c>
      <c r="N11" s="173" t="s">
        <v>300</v>
      </c>
      <c r="O11" s="159" t="s">
        <v>300</v>
      </c>
      <c r="P11" s="159" t="s">
        <v>301</v>
      </c>
      <c r="Q11" s="159" t="s">
        <v>300</v>
      </c>
      <c r="R11" s="159" t="s">
        <v>301</v>
      </c>
      <c r="S11" s="149" t="s">
        <v>302</v>
      </c>
      <c r="T11" s="147" t="s">
        <v>300</v>
      </c>
      <c r="U11" s="159" t="s">
        <v>301</v>
      </c>
      <c r="V11" s="159" t="s">
        <v>300</v>
      </c>
      <c r="W11" s="159" t="s">
        <v>74</v>
      </c>
      <c r="X11" s="164" t="s">
        <v>74</v>
      </c>
      <c r="Y11" s="164" t="s">
        <v>74</v>
      </c>
      <c r="Z11" s="173" t="s">
        <v>300</v>
      </c>
    </row>
    <row r="12" spans="1:26" ht="24">
      <c r="A12" s="142" t="s">
        <v>97</v>
      </c>
      <c r="B12" s="158"/>
      <c r="C12" s="159" t="s">
        <v>98</v>
      </c>
      <c r="D12" s="181" t="s">
        <v>99</v>
      </c>
      <c r="E12" s="159" t="s">
        <v>98</v>
      </c>
      <c r="F12" s="159" t="s">
        <v>98</v>
      </c>
      <c r="G12" s="181" t="s">
        <v>100</v>
      </c>
      <c r="H12" s="159" t="s">
        <v>98</v>
      </c>
      <c r="I12" s="159" t="s">
        <v>98</v>
      </c>
      <c r="J12" s="159" t="s">
        <v>98</v>
      </c>
      <c r="K12" s="159" t="s">
        <v>98</v>
      </c>
      <c r="L12" s="159" t="s">
        <v>98</v>
      </c>
      <c r="M12" s="181" t="s">
        <v>100</v>
      </c>
      <c r="N12" s="173" t="s">
        <v>98</v>
      </c>
      <c r="O12" s="159" t="s">
        <v>98</v>
      </c>
      <c r="P12" s="181" t="s">
        <v>99</v>
      </c>
      <c r="Q12" s="159" t="s">
        <v>98</v>
      </c>
      <c r="R12" s="181" t="s">
        <v>100</v>
      </c>
      <c r="S12" s="147" t="s">
        <v>304</v>
      </c>
      <c r="T12" s="147" t="s">
        <v>305</v>
      </c>
      <c r="U12" s="181" t="s">
        <v>99</v>
      </c>
      <c r="V12" s="159" t="s">
        <v>98</v>
      </c>
      <c r="W12" s="159" t="s">
        <v>98</v>
      </c>
      <c r="X12" s="181" t="s">
        <v>100</v>
      </c>
      <c r="Y12" s="182" t="s">
        <v>98</v>
      </c>
      <c r="Z12" s="173" t="s">
        <v>98</v>
      </c>
    </row>
    <row r="13" spans="1:26">
      <c r="A13" s="142" t="s">
        <v>103</v>
      </c>
      <c r="B13" s="186" t="s">
        <v>105</v>
      </c>
      <c r="C13" s="186" t="s">
        <v>105</v>
      </c>
      <c r="D13" s="186" t="s">
        <v>105</v>
      </c>
      <c r="E13" s="186" t="s">
        <v>105</v>
      </c>
      <c r="F13" s="186" t="s">
        <v>105</v>
      </c>
      <c r="G13" s="186" t="s">
        <v>105</v>
      </c>
      <c r="H13" s="186" t="s">
        <v>105</v>
      </c>
      <c r="I13" s="186" t="s">
        <v>105</v>
      </c>
      <c r="J13" s="186" t="s">
        <v>105</v>
      </c>
      <c r="K13" s="188" t="s">
        <v>105</v>
      </c>
      <c r="L13" s="186" t="s">
        <v>105</v>
      </c>
      <c r="M13" s="186" t="s">
        <v>105</v>
      </c>
      <c r="N13" s="192" t="s">
        <v>106</v>
      </c>
      <c r="O13" s="186" t="s">
        <v>105</v>
      </c>
      <c r="P13" s="186" t="s">
        <v>105</v>
      </c>
      <c r="Q13" s="186" t="s">
        <v>105</v>
      </c>
      <c r="R13" s="186" t="s">
        <v>105</v>
      </c>
      <c r="S13" s="197" t="s">
        <v>105</v>
      </c>
      <c r="T13" s="197" t="s">
        <v>105</v>
      </c>
      <c r="U13" s="186" t="s">
        <v>105</v>
      </c>
      <c r="V13" s="186" t="s">
        <v>105</v>
      </c>
      <c r="W13" s="164" t="s">
        <v>74</v>
      </c>
      <c r="X13" s="164" t="s">
        <v>74</v>
      </c>
      <c r="Y13" s="164" t="s">
        <v>74</v>
      </c>
      <c r="Z13" s="192" t="s">
        <v>106</v>
      </c>
    </row>
    <row r="14" spans="1:26">
      <c r="A14" s="142" t="s">
        <v>108</v>
      </c>
      <c r="B14" s="158"/>
      <c r="C14" s="178" t="s">
        <v>109</v>
      </c>
      <c r="D14" s="178" t="s">
        <v>109</v>
      </c>
      <c r="E14" s="178" t="s">
        <v>109</v>
      </c>
      <c r="F14" s="178" t="s">
        <v>109</v>
      </c>
      <c r="G14" s="178" t="s">
        <v>109</v>
      </c>
      <c r="H14" s="178" t="s">
        <v>109</v>
      </c>
      <c r="I14" s="178" t="s">
        <v>109</v>
      </c>
      <c r="J14" s="178" t="s">
        <v>109</v>
      </c>
      <c r="K14" s="163" t="s">
        <v>109</v>
      </c>
      <c r="L14" s="178" t="s">
        <v>109</v>
      </c>
      <c r="M14" s="159" t="s">
        <v>111</v>
      </c>
      <c r="N14" s="192" t="s">
        <v>109</v>
      </c>
      <c r="O14" s="178" t="s">
        <v>109</v>
      </c>
      <c r="P14" s="159" t="s">
        <v>111</v>
      </c>
      <c r="Q14" s="178" t="s">
        <v>109</v>
      </c>
      <c r="R14" s="159" t="s">
        <v>111</v>
      </c>
      <c r="S14" s="198" t="s">
        <v>112</v>
      </c>
      <c r="T14" s="197" t="s">
        <v>109</v>
      </c>
      <c r="U14" s="159" t="s">
        <v>111</v>
      </c>
      <c r="V14" s="178" t="s">
        <v>109</v>
      </c>
      <c r="W14" s="199" t="s">
        <v>109</v>
      </c>
      <c r="X14" s="164" t="s">
        <v>308</v>
      </c>
      <c r="Y14" s="164" t="s">
        <v>308</v>
      </c>
      <c r="Z14" s="192" t="s">
        <v>109</v>
      </c>
    </row>
    <row r="15" spans="1:26" ht="48">
      <c r="A15" s="142" t="s">
        <v>114</v>
      </c>
      <c r="B15" s="158"/>
      <c r="C15" s="163" t="s">
        <v>115</v>
      </c>
      <c r="D15" s="163" t="s">
        <v>115</v>
      </c>
      <c r="E15" s="159" t="s">
        <v>116</v>
      </c>
      <c r="F15" s="163" t="s">
        <v>115</v>
      </c>
      <c r="G15" s="163" t="s">
        <v>115</v>
      </c>
      <c r="H15" s="163" t="s">
        <v>117</v>
      </c>
      <c r="I15" s="163" t="s">
        <v>117</v>
      </c>
      <c r="J15" s="120" t="s">
        <v>204</v>
      </c>
      <c r="K15" s="163" t="s">
        <v>123</v>
      </c>
      <c r="L15" s="163" t="s">
        <v>124</v>
      </c>
      <c r="M15" s="181" t="s">
        <v>125</v>
      </c>
      <c r="N15" s="173" t="s">
        <v>126</v>
      </c>
      <c r="O15" s="163" t="s">
        <v>115</v>
      </c>
      <c r="P15" s="181" t="s">
        <v>125</v>
      </c>
      <c r="Q15" s="163" t="s">
        <v>115</v>
      </c>
      <c r="R15" s="181" t="s">
        <v>125</v>
      </c>
      <c r="S15" s="151" t="s">
        <v>125</v>
      </c>
      <c r="T15" s="151" t="s">
        <v>311</v>
      </c>
      <c r="U15" s="181" t="s">
        <v>125</v>
      </c>
      <c r="V15" s="163" t="s">
        <v>115</v>
      </c>
      <c r="W15" s="199" t="s">
        <v>115</v>
      </c>
      <c r="X15" s="200" t="s">
        <v>125</v>
      </c>
      <c r="Y15" s="200" t="s">
        <v>125</v>
      </c>
      <c r="Z15" s="173" t="s">
        <v>126</v>
      </c>
    </row>
    <row r="16" spans="1:26">
      <c r="A16" s="142" t="s">
        <v>128</v>
      </c>
      <c r="B16" s="158"/>
      <c r="C16" s="163" t="s">
        <v>129</v>
      </c>
      <c r="D16" s="163" t="s">
        <v>129</v>
      </c>
      <c r="E16" s="120" t="s">
        <v>130</v>
      </c>
      <c r="F16" s="163" t="s">
        <v>129</v>
      </c>
      <c r="G16" s="163" t="s">
        <v>129</v>
      </c>
      <c r="H16" s="163" t="s">
        <v>129</v>
      </c>
      <c r="I16" s="163" t="s">
        <v>129</v>
      </c>
      <c r="J16" s="163" t="s">
        <v>129</v>
      </c>
      <c r="K16" s="163" t="s">
        <v>129</v>
      </c>
      <c r="L16" s="163" t="s">
        <v>129</v>
      </c>
      <c r="M16" s="163" t="s">
        <v>129</v>
      </c>
      <c r="N16" s="173" t="s">
        <v>129</v>
      </c>
      <c r="O16" s="163" t="s">
        <v>129</v>
      </c>
      <c r="P16" s="163" t="s">
        <v>129</v>
      </c>
      <c r="Q16" s="163" t="s">
        <v>129</v>
      </c>
      <c r="R16" s="163" t="s">
        <v>129</v>
      </c>
      <c r="S16" s="197" t="s">
        <v>129</v>
      </c>
      <c r="T16" s="197" t="s">
        <v>129</v>
      </c>
      <c r="U16" s="163" t="s">
        <v>129</v>
      </c>
      <c r="V16" s="163" t="s">
        <v>129</v>
      </c>
      <c r="W16" s="199" t="s">
        <v>129</v>
      </c>
      <c r="X16" s="199" t="s">
        <v>129</v>
      </c>
      <c r="Y16" s="199" t="s">
        <v>129</v>
      </c>
      <c r="Z16" s="173" t="s">
        <v>129</v>
      </c>
    </row>
    <row r="17" spans="1:26" ht="25.5">
      <c r="A17" s="120" t="s">
        <v>132</v>
      </c>
      <c r="B17" s="158"/>
      <c r="C17" s="187" t="s">
        <v>382</v>
      </c>
      <c r="D17" s="187" t="s">
        <v>382</v>
      </c>
      <c r="E17" s="188" t="s">
        <v>383</v>
      </c>
      <c r="F17" s="187" t="s">
        <v>135</v>
      </c>
      <c r="G17" s="187" t="s">
        <v>135</v>
      </c>
      <c r="H17" s="187" t="s">
        <v>136</v>
      </c>
      <c r="I17" s="187" t="s">
        <v>136</v>
      </c>
      <c r="J17" s="187" t="s">
        <v>135</v>
      </c>
      <c r="K17" s="188" t="s">
        <v>136</v>
      </c>
      <c r="L17" s="187" t="s">
        <v>136</v>
      </c>
      <c r="M17" s="187" t="s">
        <v>136</v>
      </c>
      <c r="N17" s="173" t="s">
        <v>125</v>
      </c>
      <c r="O17" s="187" t="s">
        <v>136</v>
      </c>
      <c r="P17" s="187" t="s">
        <v>136</v>
      </c>
      <c r="Q17" s="187" t="s">
        <v>136</v>
      </c>
      <c r="R17" s="187" t="s">
        <v>136</v>
      </c>
      <c r="S17" s="197" t="s">
        <v>135</v>
      </c>
      <c r="T17" s="197" t="s">
        <v>135</v>
      </c>
      <c r="U17" s="187" t="s">
        <v>136</v>
      </c>
      <c r="V17" s="187" t="s">
        <v>136</v>
      </c>
      <c r="W17" s="199" t="s">
        <v>135</v>
      </c>
      <c r="X17" s="199" t="s">
        <v>136</v>
      </c>
      <c r="Y17" s="199" t="s">
        <v>136</v>
      </c>
      <c r="Z17" s="173" t="s">
        <v>125</v>
      </c>
    </row>
    <row r="18" spans="1:26" ht="24">
      <c r="A18" s="120" t="s">
        <v>138</v>
      </c>
      <c r="B18" s="158"/>
      <c r="C18" s="163" t="s">
        <v>141</v>
      </c>
      <c r="D18" s="163" t="s">
        <v>141</v>
      </c>
      <c r="E18" s="163" t="s">
        <v>384</v>
      </c>
      <c r="F18" s="163" t="s">
        <v>141</v>
      </c>
      <c r="G18" s="163" t="s">
        <v>141</v>
      </c>
      <c r="H18" s="163" t="s">
        <v>141</v>
      </c>
      <c r="I18" s="177" t="s">
        <v>385</v>
      </c>
      <c r="J18" s="163" t="s">
        <v>141</v>
      </c>
      <c r="K18" s="163" t="s">
        <v>142</v>
      </c>
      <c r="L18" s="163" t="s">
        <v>141</v>
      </c>
      <c r="M18" s="163" t="s">
        <v>141</v>
      </c>
      <c r="N18" s="173" t="s">
        <v>141</v>
      </c>
      <c r="O18" s="163" t="s">
        <v>141</v>
      </c>
      <c r="P18" s="163" t="s">
        <v>141</v>
      </c>
      <c r="Q18" s="163" t="s">
        <v>141</v>
      </c>
      <c r="R18" s="163" t="s">
        <v>141</v>
      </c>
      <c r="S18" s="197" t="s">
        <v>141</v>
      </c>
      <c r="T18" s="197" t="s">
        <v>141</v>
      </c>
      <c r="U18" s="163" t="s">
        <v>141</v>
      </c>
      <c r="V18" s="163" t="s">
        <v>141</v>
      </c>
      <c r="W18" s="199" t="s">
        <v>315</v>
      </c>
      <c r="X18" s="199" t="s">
        <v>315</v>
      </c>
      <c r="Y18" s="199" t="s">
        <v>315</v>
      </c>
      <c r="Z18" s="173" t="s">
        <v>141</v>
      </c>
    </row>
    <row r="19" spans="1:26" ht="24">
      <c r="A19" s="120" t="s">
        <v>143</v>
      </c>
      <c r="B19" s="118" t="s">
        <v>144</v>
      </c>
      <c r="C19" s="159" t="s">
        <v>74</v>
      </c>
      <c r="D19" s="159" t="s">
        <v>74</v>
      </c>
      <c r="E19" s="159" t="s">
        <v>145</v>
      </c>
      <c r="F19" s="159" t="s">
        <v>74</v>
      </c>
      <c r="G19" s="159" t="s">
        <v>74</v>
      </c>
      <c r="H19" s="159" t="s">
        <v>74</v>
      </c>
      <c r="I19" s="159" t="s">
        <v>74</v>
      </c>
      <c r="J19" s="159" t="s">
        <v>74</v>
      </c>
      <c r="K19" s="159" t="s">
        <v>74</v>
      </c>
      <c r="L19" s="159" t="s">
        <v>74</v>
      </c>
      <c r="M19" s="159" t="s">
        <v>74</v>
      </c>
      <c r="N19" s="173" t="s">
        <v>74</v>
      </c>
      <c r="O19" s="159" t="s">
        <v>74</v>
      </c>
      <c r="P19" s="159" t="s">
        <v>74</v>
      </c>
      <c r="Q19" s="159" t="s">
        <v>74</v>
      </c>
      <c r="R19" s="159" t="s">
        <v>74</v>
      </c>
      <c r="S19" s="147" t="s">
        <v>74</v>
      </c>
      <c r="T19" s="147" t="s">
        <v>74</v>
      </c>
      <c r="U19" s="159" t="s">
        <v>74</v>
      </c>
      <c r="V19" s="159" t="s">
        <v>74</v>
      </c>
      <c r="W19" s="164" t="s">
        <v>74</v>
      </c>
      <c r="X19" s="164" t="s">
        <v>74</v>
      </c>
      <c r="Y19" s="164" t="s">
        <v>74</v>
      </c>
      <c r="Z19" s="173" t="s">
        <v>74</v>
      </c>
    </row>
    <row r="20" spans="1:26" ht="72">
      <c r="A20" s="120" t="s">
        <v>146</v>
      </c>
      <c r="B20" s="118" t="s">
        <v>147</v>
      </c>
      <c r="C20" s="178" t="s">
        <v>125</v>
      </c>
      <c r="D20" s="159" t="s">
        <v>386</v>
      </c>
      <c r="E20" s="178" t="s">
        <v>125</v>
      </c>
      <c r="F20" s="178" t="s">
        <v>125</v>
      </c>
      <c r="G20" s="159" t="s">
        <v>125</v>
      </c>
      <c r="H20" s="178" t="s">
        <v>125</v>
      </c>
      <c r="I20" s="178" t="s">
        <v>125</v>
      </c>
      <c r="J20" s="178" t="s">
        <v>125</v>
      </c>
      <c r="K20" s="163" t="s">
        <v>125</v>
      </c>
      <c r="L20" s="178" t="s">
        <v>125</v>
      </c>
      <c r="M20" s="159" t="s">
        <v>317</v>
      </c>
      <c r="N20" s="192" t="s">
        <v>125</v>
      </c>
      <c r="O20" s="178" t="s">
        <v>125</v>
      </c>
      <c r="P20" s="159" t="s">
        <v>317</v>
      </c>
      <c r="Q20" s="178" t="s">
        <v>125</v>
      </c>
      <c r="R20" s="159" t="s">
        <v>387</v>
      </c>
      <c r="S20" s="197" t="s">
        <v>152</v>
      </c>
      <c r="T20" s="197" t="s">
        <v>125</v>
      </c>
      <c r="U20" s="159" t="s">
        <v>317</v>
      </c>
      <c r="V20" s="178" t="s">
        <v>125</v>
      </c>
      <c r="W20" s="199" t="s">
        <v>125</v>
      </c>
      <c r="X20" s="164" t="s">
        <v>359</v>
      </c>
      <c r="Y20" s="191" t="s">
        <v>359</v>
      </c>
      <c r="Z20" s="192" t="s">
        <v>125</v>
      </c>
    </row>
    <row r="21" spans="1:26" ht="38.25">
      <c r="A21" s="120" t="s">
        <v>154</v>
      </c>
      <c r="B21" s="158"/>
      <c r="C21" s="178" t="s">
        <v>155</v>
      </c>
      <c r="D21" s="159" t="s">
        <v>156</v>
      </c>
      <c r="E21" s="178" t="s">
        <v>155</v>
      </c>
      <c r="F21" s="178" t="s">
        <v>155</v>
      </c>
      <c r="G21" s="178" t="s">
        <v>155</v>
      </c>
      <c r="H21" s="178" t="s">
        <v>155</v>
      </c>
      <c r="I21" s="178" t="s">
        <v>155</v>
      </c>
      <c r="J21" s="178" t="s">
        <v>155</v>
      </c>
      <c r="K21" s="163" t="s">
        <v>155</v>
      </c>
      <c r="L21" s="177" t="s">
        <v>155</v>
      </c>
      <c r="M21" s="159" t="s">
        <v>156</v>
      </c>
      <c r="N21" s="193" t="s">
        <v>155</v>
      </c>
      <c r="O21" s="178" t="s">
        <v>155</v>
      </c>
      <c r="P21" s="159" t="s">
        <v>156</v>
      </c>
      <c r="Q21" s="178" t="s">
        <v>155</v>
      </c>
      <c r="R21" s="159" t="s">
        <v>156</v>
      </c>
      <c r="S21" s="197" t="s">
        <v>155</v>
      </c>
      <c r="T21" s="197" t="s">
        <v>155</v>
      </c>
      <c r="U21" s="159" t="s">
        <v>156</v>
      </c>
      <c r="V21" s="178" t="s">
        <v>155</v>
      </c>
      <c r="W21" s="199" t="s">
        <v>388</v>
      </c>
      <c r="X21" s="164" t="s">
        <v>389</v>
      </c>
      <c r="Y21" s="164" t="s">
        <v>389</v>
      </c>
      <c r="Z21" s="193" t="s">
        <v>155</v>
      </c>
    </row>
    <row r="22" spans="1:26" ht="24">
      <c r="A22" s="120" t="s">
        <v>162</v>
      </c>
      <c r="B22" s="158"/>
      <c r="C22" s="163" t="s">
        <v>163</v>
      </c>
      <c r="D22" s="163" t="s">
        <v>163</v>
      </c>
      <c r="E22" s="163" t="s">
        <v>163</v>
      </c>
      <c r="F22" s="163" t="s">
        <v>163</v>
      </c>
      <c r="G22" s="163" t="s">
        <v>163</v>
      </c>
      <c r="H22" s="163" t="s">
        <v>163</v>
      </c>
      <c r="I22" s="163" t="s">
        <v>163</v>
      </c>
      <c r="J22" s="163" t="s">
        <v>163</v>
      </c>
      <c r="K22" s="163" t="s">
        <v>163</v>
      </c>
      <c r="L22" s="163" t="s">
        <v>163</v>
      </c>
      <c r="M22" s="163" t="s">
        <v>163</v>
      </c>
      <c r="N22" s="174" t="s">
        <v>163</v>
      </c>
      <c r="O22" s="163" t="s">
        <v>163</v>
      </c>
      <c r="P22" s="163" t="s">
        <v>163</v>
      </c>
      <c r="Q22" s="163" t="s">
        <v>163</v>
      </c>
      <c r="R22" s="163" t="s">
        <v>163</v>
      </c>
      <c r="S22" s="197" t="s">
        <v>163</v>
      </c>
      <c r="T22" s="197" t="s">
        <v>163</v>
      </c>
      <c r="U22" s="163" t="s">
        <v>163</v>
      </c>
      <c r="V22" s="163" t="s">
        <v>163</v>
      </c>
      <c r="W22" s="199" t="s">
        <v>163</v>
      </c>
      <c r="X22" s="199" t="s">
        <v>163</v>
      </c>
      <c r="Y22" s="199" t="s">
        <v>163</v>
      </c>
      <c r="Z22" s="174" t="s">
        <v>166</v>
      </c>
    </row>
    <row r="23" spans="1:26">
      <c r="A23" s="120" t="s">
        <v>167</v>
      </c>
      <c r="B23" s="181">
        <v>1</v>
      </c>
      <c r="C23" s="159" t="s">
        <v>74</v>
      </c>
      <c r="D23" s="159" t="s">
        <v>74</v>
      </c>
      <c r="E23" s="159" t="s">
        <v>74</v>
      </c>
      <c r="F23" s="159" t="s">
        <v>74</v>
      </c>
      <c r="G23" s="159" t="s">
        <v>74</v>
      </c>
      <c r="H23" s="159" t="s">
        <v>74</v>
      </c>
      <c r="I23" s="159" t="s">
        <v>74</v>
      </c>
      <c r="J23" s="159" t="s">
        <v>74</v>
      </c>
      <c r="K23" s="159" t="s">
        <v>74</v>
      </c>
      <c r="L23" s="159" t="s">
        <v>74</v>
      </c>
      <c r="M23" s="159" t="s">
        <v>74</v>
      </c>
      <c r="N23" s="173" t="s">
        <v>74</v>
      </c>
      <c r="O23" s="159" t="s">
        <v>74</v>
      </c>
      <c r="P23" s="159" t="s">
        <v>74</v>
      </c>
      <c r="Q23" s="159" t="s">
        <v>74</v>
      </c>
      <c r="R23" s="159" t="s">
        <v>74</v>
      </c>
      <c r="S23" s="147" t="s">
        <v>74</v>
      </c>
      <c r="T23" s="147" t="s">
        <v>74</v>
      </c>
      <c r="U23" s="159" t="s">
        <v>74</v>
      </c>
      <c r="V23" s="159" t="s">
        <v>74</v>
      </c>
      <c r="W23" s="164" t="s">
        <v>74</v>
      </c>
      <c r="X23" s="164" t="s">
        <v>74</v>
      </c>
      <c r="Y23" s="164" t="s">
        <v>74</v>
      </c>
      <c r="Z23" s="173" t="s">
        <v>74</v>
      </c>
    </row>
    <row r="24" spans="1:26">
      <c r="A24" s="120" t="s">
        <v>168</v>
      </c>
      <c r="B24" s="158"/>
      <c r="C24" s="163" t="s">
        <v>169</v>
      </c>
      <c r="D24" s="163" t="s">
        <v>169</v>
      </c>
      <c r="E24" s="120" t="s">
        <v>170</v>
      </c>
      <c r="F24" s="163" t="s">
        <v>169</v>
      </c>
      <c r="G24" s="163" t="s">
        <v>169</v>
      </c>
      <c r="H24" s="163" t="s">
        <v>169</v>
      </c>
      <c r="I24" s="163" t="s">
        <v>169</v>
      </c>
      <c r="J24" s="163" t="s">
        <v>169</v>
      </c>
      <c r="K24" s="163" t="s">
        <v>169</v>
      </c>
      <c r="L24" s="163" t="s">
        <v>169</v>
      </c>
      <c r="M24" s="163" t="s">
        <v>169</v>
      </c>
      <c r="N24" s="173" t="s">
        <v>169</v>
      </c>
      <c r="O24" s="163" t="s">
        <v>169</v>
      </c>
      <c r="P24" s="163" t="s">
        <v>169</v>
      </c>
      <c r="Q24" s="163" t="s">
        <v>169</v>
      </c>
      <c r="R24" s="163" t="s">
        <v>169</v>
      </c>
      <c r="S24" s="197" t="s">
        <v>169</v>
      </c>
      <c r="T24" s="197" t="s">
        <v>169</v>
      </c>
      <c r="U24" s="163" t="s">
        <v>169</v>
      </c>
      <c r="V24" s="163" t="s">
        <v>169</v>
      </c>
      <c r="W24" s="199" t="s">
        <v>169</v>
      </c>
      <c r="X24" s="199" t="s">
        <v>169</v>
      </c>
      <c r="Y24" s="199" t="s">
        <v>169</v>
      </c>
      <c r="Z24" s="173" t="s">
        <v>170</v>
      </c>
    </row>
    <row r="25" spans="1:26" ht="24">
      <c r="A25" s="120" t="s">
        <v>173</v>
      </c>
      <c r="B25" s="158"/>
      <c r="C25" s="159" t="s">
        <v>326</v>
      </c>
      <c r="D25" s="159" t="s">
        <v>326</v>
      </c>
      <c r="E25" s="120" t="s">
        <v>175</v>
      </c>
      <c r="F25" s="159"/>
      <c r="G25" s="159"/>
      <c r="H25" s="159" t="s">
        <v>326</v>
      </c>
      <c r="I25" s="159" t="s">
        <v>326</v>
      </c>
      <c r="J25" s="159" t="s">
        <v>326</v>
      </c>
      <c r="K25" s="118" t="s">
        <v>174</v>
      </c>
      <c r="L25" s="159" t="s">
        <v>326</v>
      </c>
      <c r="M25" s="159" t="s">
        <v>326</v>
      </c>
      <c r="N25" s="174" t="s">
        <v>326</v>
      </c>
      <c r="O25" s="159" t="s">
        <v>326</v>
      </c>
      <c r="P25" s="159" t="s">
        <v>326</v>
      </c>
      <c r="Q25" s="159" t="s">
        <v>326</v>
      </c>
      <c r="R25" s="159" t="s">
        <v>326</v>
      </c>
      <c r="S25" s="147" t="s">
        <v>219</v>
      </c>
      <c r="T25" s="147" t="s">
        <v>219</v>
      </c>
      <c r="U25" s="159" t="s">
        <v>326</v>
      </c>
      <c r="V25" s="159" t="s">
        <v>326</v>
      </c>
      <c r="W25" s="164" t="s">
        <v>326</v>
      </c>
      <c r="X25" s="164" t="s">
        <v>326</v>
      </c>
      <c r="Y25" s="164" t="s">
        <v>326</v>
      </c>
      <c r="Z25" s="174" t="s">
        <v>326</v>
      </c>
    </row>
    <row r="26" spans="1:26" ht="60" customHeight="1">
      <c r="A26" s="123" t="s">
        <v>177</v>
      </c>
      <c r="B26" s="123" t="s">
        <v>178</v>
      </c>
      <c r="C26" s="164" t="s">
        <v>179</v>
      </c>
      <c r="D26" s="164" t="s">
        <v>179</v>
      </c>
      <c r="E26" s="164" t="s">
        <v>182</v>
      </c>
      <c r="F26" s="164" t="s">
        <v>181</v>
      </c>
      <c r="G26" s="164" t="s">
        <v>181</v>
      </c>
      <c r="H26" s="164" t="s">
        <v>182</v>
      </c>
      <c r="I26" s="164" t="s">
        <v>390</v>
      </c>
      <c r="J26" s="164" t="s">
        <v>182</v>
      </c>
      <c r="K26" s="164" t="s">
        <v>182</v>
      </c>
      <c r="L26" s="164" t="s">
        <v>182</v>
      </c>
      <c r="M26" s="164" t="s">
        <v>182</v>
      </c>
      <c r="N26" s="174" t="s">
        <v>182</v>
      </c>
      <c r="O26" s="164" t="s">
        <v>182</v>
      </c>
      <c r="P26" s="164" t="s">
        <v>182</v>
      </c>
      <c r="Q26" s="164" t="s">
        <v>182</v>
      </c>
      <c r="R26" s="164" t="s">
        <v>182</v>
      </c>
      <c r="S26" s="147" t="s">
        <v>334</v>
      </c>
      <c r="T26" s="147" t="s">
        <v>391</v>
      </c>
      <c r="U26" s="164" t="s">
        <v>182</v>
      </c>
      <c r="V26" s="164" t="s">
        <v>182</v>
      </c>
      <c r="W26" s="164" t="s">
        <v>181</v>
      </c>
      <c r="X26" s="164" t="s">
        <v>181</v>
      </c>
      <c r="Y26" s="191" t="s">
        <v>181</v>
      </c>
      <c r="Z26" s="174" t="s">
        <v>182</v>
      </c>
    </row>
    <row r="27" spans="1:26" ht="71.25" customHeight="1">
      <c r="A27" s="123" t="s">
        <v>188</v>
      </c>
      <c r="B27" s="123" t="s">
        <v>189</v>
      </c>
      <c r="C27" s="189" t="s">
        <v>392</v>
      </c>
      <c r="D27" s="189" t="s">
        <v>392</v>
      </c>
      <c r="E27" s="189" t="s">
        <v>392</v>
      </c>
      <c r="F27" s="118" t="s">
        <v>192</v>
      </c>
      <c r="G27" s="118" t="s">
        <v>192</v>
      </c>
      <c r="H27" s="189" t="s">
        <v>392</v>
      </c>
      <c r="I27" s="189" t="s">
        <v>393</v>
      </c>
      <c r="J27" s="189" t="s">
        <v>392</v>
      </c>
      <c r="K27" s="118" t="s">
        <v>194</v>
      </c>
      <c r="L27" s="189" t="s">
        <v>392</v>
      </c>
      <c r="M27" s="189" t="s">
        <v>392</v>
      </c>
      <c r="N27" s="174" t="s">
        <v>392</v>
      </c>
      <c r="O27" s="189" t="s">
        <v>392</v>
      </c>
      <c r="P27" s="189" t="s">
        <v>392</v>
      </c>
      <c r="Q27" s="189" t="s">
        <v>392</v>
      </c>
      <c r="R27" s="189" t="s">
        <v>392</v>
      </c>
      <c r="S27" s="201" t="s">
        <v>341</v>
      </c>
      <c r="T27" s="201" t="s">
        <v>341</v>
      </c>
      <c r="U27" s="189" t="s">
        <v>392</v>
      </c>
      <c r="V27" s="189" t="s">
        <v>392</v>
      </c>
      <c r="W27" s="164" t="s">
        <v>340</v>
      </c>
      <c r="X27" s="164" t="s">
        <v>340</v>
      </c>
      <c r="Y27" s="191" t="s">
        <v>340</v>
      </c>
      <c r="Z27" s="174" t="s">
        <v>392</v>
      </c>
    </row>
    <row r="28" spans="1:26">
      <c r="A28" s="120" t="s">
        <v>197</v>
      </c>
      <c r="B28" s="158" t="s">
        <v>198</v>
      </c>
      <c r="C28" s="159" t="s">
        <v>74</v>
      </c>
      <c r="D28" s="159" t="s">
        <v>74</v>
      </c>
      <c r="E28" s="159" t="s">
        <v>74</v>
      </c>
      <c r="F28" s="159" t="s">
        <v>74</v>
      </c>
      <c r="G28" s="159" t="s">
        <v>74</v>
      </c>
      <c r="H28" s="159" t="s">
        <v>74</v>
      </c>
      <c r="I28" s="159" t="s">
        <v>74</v>
      </c>
      <c r="J28" s="159" t="s">
        <v>74</v>
      </c>
      <c r="K28" s="159" t="s">
        <v>74</v>
      </c>
      <c r="L28" s="159" t="s">
        <v>74</v>
      </c>
      <c r="M28" s="159" t="s">
        <v>74</v>
      </c>
      <c r="N28" s="173" t="s">
        <v>74</v>
      </c>
      <c r="O28" s="159" t="s">
        <v>74</v>
      </c>
      <c r="P28" s="159" t="s">
        <v>74</v>
      </c>
      <c r="Q28" s="159" t="s">
        <v>74</v>
      </c>
      <c r="R28" s="159" t="s">
        <v>74</v>
      </c>
      <c r="S28" s="147" t="s">
        <v>74</v>
      </c>
      <c r="T28" s="147" t="s">
        <v>74</v>
      </c>
      <c r="U28" s="159" t="s">
        <v>74</v>
      </c>
      <c r="V28" s="159" t="s">
        <v>74</v>
      </c>
      <c r="W28" s="164" t="s">
        <v>74</v>
      </c>
      <c r="X28" s="164" t="s">
        <v>74</v>
      </c>
      <c r="Y28" s="164" t="s">
        <v>74</v>
      </c>
      <c r="Z28" s="173" t="s">
        <v>74</v>
      </c>
    </row>
    <row r="29" spans="1:26">
      <c r="A29" s="120" t="s">
        <v>199</v>
      </c>
      <c r="B29" s="158" t="s">
        <v>200</v>
      </c>
      <c r="C29" s="159" t="s">
        <v>74</v>
      </c>
      <c r="D29" s="159" t="s">
        <v>74</v>
      </c>
      <c r="E29" s="159" t="s">
        <v>74</v>
      </c>
      <c r="F29" s="159" t="s">
        <v>74</v>
      </c>
      <c r="G29" s="159" t="s">
        <v>74</v>
      </c>
      <c r="H29" s="159" t="s">
        <v>74</v>
      </c>
      <c r="I29" s="159" t="s">
        <v>74</v>
      </c>
      <c r="J29" s="159" t="s">
        <v>74</v>
      </c>
      <c r="K29" s="159" t="s">
        <v>74</v>
      </c>
      <c r="L29" s="159" t="s">
        <v>74</v>
      </c>
      <c r="M29" s="159" t="s">
        <v>74</v>
      </c>
      <c r="N29" s="173" t="s">
        <v>74</v>
      </c>
      <c r="O29" s="159" t="s">
        <v>74</v>
      </c>
      <c r="P29" s="159" t="s">
        <v>74</v>
      </c>
      <c r="Q29" s="159" t="s">
        <v>74</v>
      </c>
      <c r="R29" s="159" t="s">
        <v>74</v>
      </c>
      <c r="S29" s="201" t="s">
        <v>74</v>
      </c>
      <c r="T29" s="201" t="s">
        <v>74</v>
      </c>
      <c r="U29" s="159" t="s">
        <v>74</v>
      </c>
      <c r="V29" s="159" t="s">
        <v>74</v>
      </c>
      <c r="W29" s="164" t="s">
        <v>345</v>
      </c>
      <c r="X29" s="164" t="s">
        <v>345</v>
      </c>
      <c r="Y29" s="159" t="s">
        <v>74</v>
      </c>
      <c r="Z29" s="173" t="s">
        <v>74</v>
      </c>
    </row>
    <row r="30" spans="1:26">
      <c r="A30" s="120" t="s">
        <v>201</v>
      </c>
      <c r="B30" s="158"/>
      <c r="C30" s="159" t="s">
        <v>202</v>
      </c>
      <c r="D30" s="159" t="s">
        <v>202</v>
      </c>
      <c r="E30" s="159" t="s">
        <v>202</v>
      </c>
      <c r="F30" s="159" t="s">
        <v>202</v>
      </c>
      <c r="G30" s="159" t="s">
        <v>202</v>
      </c>
      <c r="H30" s="159" t="s">
        <v>202</v>
      </c>
      <c r="I30" s="159" t="s">
        <v>202</v>
      </c>
      <c r="J30" s="120" t="s">
        <v>203</v>
      </c>
      <c r="K30" s="159" t="s">
        <v>202</v>
      </c>
      <c r="L30" s="159" t="s">
        <v>202</v>
      </c>
      <c r="M30" s="159" t="s">
        <v>202</v>
      </c>
      <c r="N30" s="173" t="s">
        <v>202</v>
      </c>
      <c r="O30" s="159" t="s">
        <v>202</v>
      </c>
      <c r="P30" s="159" t="s">
        <v>202</v>
      </c>
      <c r="Q30" s="159" t="s">
        <v>202</v>
      </c>
      <c r="R30" s="159" t="s">
        <v>202</v>
      </c>
      <c r="S30" s="147" t="s">
        <v>202</v>
      </c>
      <c r="T30" s="147" t="s">
        <v>202</v>
      </c>
      <c r="U30" s="159" t="s">
        <v>203</v>
      </c>
      <c r="V30" s="159" t="s">
        <v>202</v>
      </c>
      <c r="W30" s="159" t="s">
        <v>202</v>
      </c>
      <c r="X30" s="159" t="s">
        <v>202</v>
      </c>
      <c r="Y30" s="159" t="s">
        <v>202</v>
      </c>
      <c r="Z30" s="173" t="s">
        <v>204</v>
      </c>
    </row>
    <row r="31" spans="1:26">
      <c r="C31" s="190"/>
      <c r="D31" s="120"/>
      <c r="E31" s="120"/>
      <c r="F31" s="190"/>
      <c r="G31" s="120"/>
      <c r="H31" s="120"/>
      <c r="I31" s="120"/>
      <c r="J31" s="120"/>
      <c r="K31" s="190"/>
      <c r="L31" s="190"/>
      <c r="M31" s="120"/>
      <c r="N31" s="173"/>
      <c r="O31" s="190"/>
      <c r="P31" s="120"/>
      <c r="Q31" s="190"/>
      <c r="R31" s="120"/>
      <c r="S31" s="149"/>
      <c r="T31" s="149"/>
      <c r="U31" s="120"/>
      <c r="V31" s="190"/>
      <c r="W31" s="120"/>
      <c r="X31" s="120"/>
      <c r="Y31" s="120"/>
      <c r="Z31" s="173"/>
    </row>
    <row r="32" spans="1:26" ht="24.75" customHeight="1">
      <c r="A32" s="154" t="s">
        <v>205</v>
      </c>
      <c r="B32" s="111" t="s">
        <v>206</v>
      </c>
      <c r="C32" s="159"/>
      <c r="D32" s="167"/>
      <c r="E32" s="120"/>
      <c r="F32" s="159"/>
      <c r="G32" s="167"/>
      <c r="H32" s="120"/>
      <c r="I32" s="120"/>
      <c r="J32" s="120"/>
      <c r="K32" s="159"/>
      <c r="L32" s="159"/>
      <c r="M32" s="167"/>
      <c r="N32" s="173"/>
      <c r="O32" s="159"/>
      <c r="P32" s="167"/>
      <c r="Q32" s="159"/>
      <c r="R32" s="167"/>
      <c r="S32" s="149"/>
      <c r="T32" s="149"/>
      <c r="U32" s="167"/>
      <c r="V32" s="159"/>
      <c r="W32" s="120"/>
      <c r="X32" s="120"/>
      <c r="Y32" s="120"/>
      <c r="Z32" s="173"/>
    </row>
    <row r="33" spans="1:26">
      <c r="A33" s="123" t="s">
        <v>207</v>
      </c>
      <c r="B33" s="127" t="s">
        <v>208</v>
      </c>
      <c r="C33" s="167" t="s">
        <v>74</v>
      </c>
      <c r="D33" s="167" t="s">
        <v>74</v>
      </c>
      <c r="E33" s="167" t="s">
        <v>74</v>
      </c>
      <c r="F33" s="167" t="s">
        <v>74</v>
      </c>
      <c r="G33" s="167" t="s">
        <v>74</v>
      </c>
      <c r="H33" s="167" t="s">
        <v>74</v>
      </c>
      <c r="I33" s="167" t="s">
        <v>74</v>
      </c>
      <c r="J33" s="167" t="s">
        <v>74</v>
      </c>
      <c r="K33" s="167" t="s">
        <v>74</v>
      </c>
      <c r="L33" s="167" t="s">
        <v>74</v>
      </c>
      <c r="M33" s="167" t="s">
        <v>74</v>
      </c>
      <c r="N33" s="173" t="s">
        <v>74</v>
      </c>
      <c r="O33" s="167" t="s">
        <v>74</v>
      </c>
      <c r="P33" s="167" t="s">
        <v>74</v>
      </c>
      <c r="Q33" s="167" t="s">
        <v>74</v>
      </c>
      <c r="R33" s="167" t="s">
        <v>74</v>
      </c>
      <c r="S33" s="202" t="s">
        <v>74</v>
      </c>
      <c r="T33" s="202" t="s">
        <v>74</v>
      </c>
      <c r="U33" s="167" t="s">
        <v>74</v>
      </c>
      <c r="V33" s="167" t="s">
        <v>74</v>
      </c>
      <c r="W33" s="166" t="s">
        <v>74</v>
      </c>
      <c r="X33" s="166" t="s">
        <v>74</v>
      </c>
      <c r="Y33" s="166" t="s">
        <v>74</v>
      </c>
      <c r="Z33" s="173" t="s">
        <v>74</v>
      </c>
    </row>
    <row r="34" spans="1:26">
      <c r="A34" s="123" t="s">
        <v>209</v>
      </c>
      <c r="B34" s="127" t="s">
        <v>394</v>
      </c>
      <c r="C34" s="164" t="s">
        <v>395</v>
      </c>
      <c r="D34" s="164" t="s">
        <v>395</v>
      </c>
      <c r="E34" s="164" t="s">
        <v>395</v>
      </c>
      <c r="F34" s="164" t="s">
        <v>396</v>
      </c>
      <c r="G34" s="164" t="s">
        <v>396</v>
      </c>
      <c r="H34" s="167" t="s">
        <v>74</v>
      </c>
      <c r="I34" s="167" t="s">
        <v>74</v>
      </c>
      <c r="J34" s="164" t="s">
        <v>396</v>
      </c>
      <c r="K34" s="164" t="s">
        <v>211</v>
      </c>
      <c r="L34" s="164" t="s">
        <v>396</v>
      </c>
      <c r="M34" s="164" t="s">
        <v>396</v>
      </c>
      <c r="N34" s="173" t="s">
        <v>396</v>
      </c>
      <c r="O34" s="164" t="s">
        <v>396</v>
      </c>
      <c r="P34" s="164" t="s">
        <v>396</v>
      </c>
      <c r="Q34" s="164" t="s">
        <v>395</v>
      </c>
      <c r="R34" s="164" t="s">
        <v>395</v>
      </c>
      <c r="S34" s="127" t="s">
        <v>74</v>
      </c>
      <c r="T34" s="127" t="s">
        <v>74</v>
      </c>
      <c r="U34" s="164" t="s">
        <v>395</v>
      </c>
      <c r="V34" s="167" t="s">
        <v>74</v>
      </c>
      <c r="W34" s="166" t="s">
        <v>397</v>
      </c>
      <c r="X34" s="166" t="s">
        <v>397</v>
      </c>
      <c r="Y34" s="183" t="s">
        <v>398</v>
      </c>
      <c r="Z34" s="173" t="s">
        <v>396</v>
      </c>
    </row>
    <row r="35" spans="1:26">
      <c r="A35" s="123" t="s">
        <v>213</v>
      </c>
      <c r="B35" s="131"/>
      <c r="C35" s="166">
        <v>1</v>
      </c>
      <c r="D35" s="166">
        <v>1</v>
      </c>
      <c r="E35" s="166">
        <v>1</v>
      </c>
      <c r="F35" s="166">
        <v>1</v>
      </c>
      <c r="G35" s="166">
        <v>1</v>
      </c>
      <c r="H35" s="166">
        <v>1</v>
      </c>
      <c r="I35" s="166">
        <v>1</v>
      </c>
      <c r="J35" s="181">
        <v>0</v>
      </c>
      <c r="K35" s="166">
        <v>1</v>
      </c>
      <c r="L35" s="166">
        <v>1</v>
      </c>
      <c r="M35" s="166">
        <v>1</v>
      </c>
      <c r="N35" s="182">
        <v>1</v>
      </c>
      <c r="O35" s="166">
        <v>1</v>
      </c>
      <c r="P35" s="166">
        <v>1</v>
      </c>
      <c r="Q35" s="166">
        <v>1</v>
      </c>
      <c r="R35" s="166">
        <v>1</v>
      </c>
      <c r="S35" s="127">
        <v>1</v>
      </c>
      <c r="T35" s="127">
        <v>1</v>
      </c>
      <c r="U35" s="166">
        <v>1</v>
      </c>
      <c r="V35" s="166">
        <v>1</v>
      </c>
      <c r="W35" s="166"/>
      <c r="X35" s="166"/>
      <c r="Y35" s="166"/>
      <c r="Z35" s="182">
        <v>0</v>
      </c>
    </row>
    <row r="36" spans="1:26" ht="14.25" customHeight="1">
      <c r="A36" s="242" t="s">
        <v>214</v>
      </c>
      <c r="B36" s="243" t="s">
        <v>215</v>
      </c>
      <c r="C36" s="236" t="s">
        <v>74</v>
      </c>
      <c r="D36" s="236" t="s">
        <v>74</v>
      </c>
      <c r="E36" s="236" t="s">
        <v>74</v>
      </c>
      <c r="F36" s="236" t="s">
        <v>74</v>
      </c>
      <c r="G36" s="236" t="s">
        <v>74</v>
      </c>
      <c r="H36" s="236" t="s">
        <v>74</v>
      </c>
      <c r="I36" s="243" t="s">
        <v>74</v>
      </c>
      <c r="J36" s="236" t="s">
        <v>74</v>
      </c>
      <c r="K36" s="236" t="s">
        <v>74</v>
      </c>
      <c r="L36" s="236" t="s">
        <v>74</v>
      </c>
      <c r="M36" s="236" t="s">
        <v>74</v>
      </c>
      <c r="N36" s="237" t="s">
        <v>74</v>
      </c>
      <c r="O36" s="236" t="s">
        <v>74</v>
      </c>
      <c r="P36" s="236" t="s">
        <v>74</v>
      </c>
      <c r="Q36" s="236" t="s">
        <v>74</v>
      </c>
      <c r="R36" s="236" t="s">
        <v>74</v>
      </c>
      <c r="S36" s="254" t="s">
        <v>74</v>
      </c>
      <c r="T36" s="254" t="s">
        <v>74</v>
      </c>
      <c r="U36" s="236" t="s">
        <v>74</v>
      </c>
      <c r="V36" s="236" t="s">
        <v>74</v>
      </c>
      <c r="W36" s="243" t="s">
        <v>74</v>
      </c>
      <c r="X36" s="243" t="s">
        <v>74</v>
      </c>
      <c r="Y36" s="243" t="s">
        <v>74</v>
      </c>
      <c r="Z36" s="237" t="s">
        <v>74</v>
      </c>
    </row>
    <row r="37" spans="1:26">
      <c r="A37" s="242"/>
      <c r="B37" s="244"/>
      <c r="C37" s="236"/>
      <c r="D37" s="236"/>
      <c r="E37" s="236"/>
      <c r="F37" s="236"/>
      <c r="G37" s="236"/>
      <c r="H37" s="236"/>
      <c r="I37" s="244"/>
      <c r="J37" s="236"/>
      <c r="K37" s="236"/>
      <c r="L37" s="236"/>
      <c r="M37" s="236"/>
      <c r="N37" s="238"/>
      <c r="O37" s="236"/>
      <c r="P37" s="236"/>
      <c r="Q37" s="236"/>
      <c r="R37" s="236"/>
      <c r="S37" s="255"/>
      <c r="T37" s="255"/>
      <c r="U37" s="236"/>
      <c r="V37" s="236"/>
      <c r="W37" s="244"/>
      <c r="X37" s="244"/>
      <c r="Y37" s="244"/>
      <c r="Z37" s="238"/>
    </row>
    <row r="38" spans="1:26">
      <c r="A38" s="123" t="s">
        <v>216</v>
      </c>
      <c r="B38" s="167" t="s">
        <v>217</v>
      </c>
      <c r="C38" s="166" t="s">
        <v>74</v>
      </c>
      <c r="D38" s="166" t="s">
        <v>74</v>
      </c>
      <c r="E38" s="166" t="s">
        <v>74</v>
      </c>
      <c r="F38" s="166" t="s">
        <v>74</v>
      </c>
      <c r="G38" s="166" t="s">
        <v>74</v>
      </c>
      <c r="H38" s="166" t="s">
        <v>74</v>
      </c>
      <c r="I38" s="166" t="s">
        <v>74</v>
      </c>
      <c r="J38" s="166" t="s">
        <v>74</v>
      </c>
      <c r="K38" s="166" t="s">
        <v>74</v>
      </c>
      <c r="L38" s="166" t="s">
        <v>74</v>
      </c>
      <c r="M38" s="166" t="s">
        <v>74</v>
      </c>
      <c r="N38" s="173" t="s">
        <v>74</v>
      </c>
      <c r="O38" s="166" t="s">
        <v>74</v>
      </c>
      <c r="P38" s="166" t="s">
        <v>74</v>
      </c>
      <c r="Q38" s="166" t="s">
        <v>74</v>
      </c>
      <c r="R38" s="166" t="s">
        <v>74</v>
      </c>
      <c r="S38" s="127" t="s">
        <v>74</v>
      </c>
      <c r="T38" s="127" t="s">
        <v>74</v>
      </c>
      <c r="U38" s="166" t="s">
        <v>74</v>
      </c>
      <c r="V38" s="166" t="s">
        <v>74</v>
      </c>
      <c r="W38" s="166" t="s">
        <v>74</v>
      </c>
      <c r="X38" s="166" t="s">
        <v>74</v>
      </c>
      <c r="Y38" s="166" t="s">
        <v>74</v>
      </c>
      <c r="Z38" s="173" t="s">
        <v>74</v>
      </c>
    </row>
    <row r="39" spans="1:26" ht="36">
      <c r="A39" s="123" t="s">
        <v>218</v>
      </c>
      <c r="B39" s="166" t="s">
        <v>219</v>
      </c>
      <c r="C39" s="166" t="s">
        <v>219</v>
      </c>
      <c r="D39" s="166" t="s">
        <v>219</v>
      </c>
      <c r="E39" s="166" t="s">
        <v>219</v>
      </c>
      <c r="F39" s="166" t="s">
        <v>219</v>
      </c>
      <c r="G39" s="166" t="s">
        <v>219</v>
      </c>
      <c r="H39" s="166" t="s">
        <v>219</v>
      </c>
      <c r="I39" s="166" t="s">
        <v>219</v>
      </c>
      <c r="J39" s="166" t="s">
        <v>219</v>
      </c>
      <c r="K39" s="166" t="s">
        <v>219</v>
      </c>
      <c r="L39" s="166" t="s">
        <v>219</v>
      </c>
      <c r="M39" s="166" t="s">
        <v>219</v>
      </c>
      <c r="N39" s="173" t="s">
        <v>219</v>
      </c>
      <c r="O39" s="166" t="s">
        <v>219</v>
      </c>
      <c r="P39" s="166" t="s">
        <v>219</v>
      </c>
      <c r="Q39" s="166" t="s">
        <v>219</v>
      </c>
      <c r="R39" s="166" t="s">
        <v>219</v>
      </c>
      <c r="S39" s="127" t="s">
        <v>219</v>
      </c>
      <c r="T39" s="127" t="s">
        <v>219</v>
      </c>
      <c r="U39" s="166" t="s">
        <v>219</v>
      </c>
      <c r="V39" s="166" t="s">
        <v>219</v>
      </c>
      <c r="W39" s="166" t="s">
        <v>219</v>
      </c>
      <c r="X39" s="166" t="s">
        <v>219</v>
      </c>
      <c r="Y39" s="166" t="s">
        <v>219</v>
      </c>
      <c r="Z39" s="173" t="s">
        <v>219</v>
      </c>
    </row>
    <row r="40" spans="1:26" ht="36">
      <c r="A40" s="123" t="s">
        <v>220</v>
      </c>
      <c r="B40" s="166" t="s">
        <v>219</v>
      </c>
      <c r="C40" s="166" t="s">
        <v>219</v>
      </c>
      <c r="D40" s="166" t="s">
        <v>219</v>
      </c>
      <c r="E40" s="166" t="s">
        <v>219</v>
      </c>
      <c r="F40" s="166" t="s">
        <v>219</v>
      </c>
      <c r="G40" s="166" t="s">
        <v>219</v>
      </c>
      <c r="H40" s="166" t="s">
        <v>219</v>
      </c>
      <c r="I40" s="166" t="s">
        <v>219</v>
      </c>
      <c r="J40" s="166" t="s">
        <v>219</v>
      </c>
      <c r="K40" s="166" t="s">
        <v>219</v>
      </c>
      <c r="L40" s="166" t="s">
        <v>219</v>
      </c>
      <c r="M40" s="166" t="s">
        <v>219</v>
      </c>
      <c r="N40" s="173" t="s">
        <v>219</v>
      </c>
      <c r="O40" s="166" t="s">
        <v>219</v>
      </c>
      <c r="P40" s="166" t="s">
        <v>219</v>
      </c>
      <c r="Q40" s="166" t="s">
        <v>219</v>
      </c>
      <c r="R40" s="166" t="s">
        <v>219</v>
      </c>
      <c r="S40" s="127" t="s">
        <v>219</v>
      </c>
      <c r="T40" s="127" t="s">
        <v>219</v>
      </c>
      <c r="U40" s="166" t="s">
        <v>219</v>
      </c>
      <c r="V40" s="166" t="s">
        <v>219</v>
      </c>
      <c r="W40" s="166" t="s">
        <v>219</v>
      </c>
      <c r="X40" s="166" t="s">
        <v>219</v>
      </c>
      <c r="Y40" s="166" t="s">
        <v>219</v>
      </c>
      <c r="Z40" s="173" t="s">
        <v>219</v>
      </c>
    </row>
    <row r="41" spans="1:26" ht="24">
      <c r="A41" s="123" t="s">
        <v>221</v>
      </c>
      <c r="B41" s="166" t="s">
        <v>222</v>
      </c>
      <c r="C41" s="166" t="s">
        <v>74</v>
      </c>
      <c r="D41" s="166" t="s">
        <v>74</v>
      </c>
      <c r="E41" s="166" t="s">
        <v>74</v>
      </c>
      <c r="F41" s="166" t="s">
        <v>74</v>
      </c>
      <c r="G41" s="166" t="s">
        <v>74</v>
      </c>
      <c r="H41" s="166" t="s">
        <v>74</v>
      </c>
      <c r="I41" s="166" t="s">
        <v>74</v>
      </c>
      <c r="J41" s="166" t="s">
        <v>74</v>
      </c>
      <c r="K41" s="166" t="s">
        <v>74</v>
      </c>
      <c r="L41" s="166" t="s">
        <v>74</v>
      </c>
      <c r="M41" s="166" t="s">
        <v>74</v>
      </c>
      <c r="N41" s="173" t="s">
        <v>74</v>
      </c>
      <c r="O41" s="166" t="s">
        <v>74</v>
      </c>
      <c r="P41" s="166" t="s">
        <v>74</v>
      </c>
      <c r="Q41" s="166" t="s">
        <v>74</v>
      </c>
      <c r="R41" s="166" t="s">
        <v>74</v>
      </c>
      <c r="S41" s="127" t="s">
        <v>74</v>
      </c>
      <c r="T41" s="127" t="s">
        <v>74</v>
      </c>
      <c r="U41" s="166" t="s">
        <v>74</v>
      </c>
      <c r="V41" s="166" t="s">
        <v>74</v>
      </c>
      <c r="W41" s="166" t="s">
        <v>74</v>
      </c>
      <c r="X41" s="166" t="s">
        <v>74</v>
      </c>
      <c r="Y41" s="166" t="s">
        <v>74</v>
      </c>
      <c r="Z41" s="173" t="s">
        <v>74</v>
      </c>
    </row>
    <row r="42" spans="1:26" ht="24">
      <c r="A42" s="123" t="s">
        <v>223</v>
      </c>
      <c r="B42" s="166" t="s">
        <v>219</v>
      </c>
      <c r="C42" s="166" t="s">
        <v>219</v>
      </c>
      <c r="D42" s="166" t="s">
        <v>219</v>
      </c>
      <c r="E42" s="166" t="s">
        <v>219</v>
      </c>
      <c r="F42" s="166" t="s">
        <v>219</v>
      </c>
      <c r="G42" s="166" t="s">
        <v>219</v>
      </c>
      <c r="H42" s="166" t="s">
        <v>219</v>
      </c>
      <c r="I42" s="166" t="s">
        <v>219</v>
      </c>
      <c r="J42" s="166" t="s">
        <v>219</v>
      </c>
      <c r="K42" s="166" t="s">
        <v>219</v>
      </c>
      <c r="L42" s="166" t="s">
        <v>219</v>
      </c>
      <c r="M42" s="166" t="s">
        <v>219</v>
      </c>
      <c r="N42" s="173" t="s">
        <v>219</v>
      </c>
      <c r="O42" s="166" t="s">
        <v>219</v>
      </c>
      <c r="P42" s="166" t="s">
        <v>219</v>
      </c>
      <c r="Q42" s="166" t="s">
        <v>219</v>
      </c>
      <c r="R42" s="166" t="s">
        <v>219</v>
      </c>
      <c r="S42" s="127" t="s">
        <v>219</v>
      </c>
      <c r="T42" s="127" t="s">
        <v>219</v>
      </c>
      <c r="U42" s="166" t="s">
        <v>219</v>
      </c>
      <c r="V42" s="166" t="s">
        <v>219</v>
      </c>
      <c r="W42" s="166" t="s">
        <v>219</v>
      </c>
      <c r="X42" s="166" t="s">
        <v>219</v>
      </c>
      <c r="Y42" s="166" t="s">
        <v>219</v>
      </c>
      <c r="Z42" s="173" t="s">
        <v>219</v>
      </c>
    </row>
    <row r="43" spans="1:26" ht="24">
      <c r="A43" s="123" t="s">
        <v>224</v>
      </c>
      <c r="B43" s="166" t="s">
        <v>219</v>
      </c>
      <c r="C43" s="166" t="s">
        <v>219</v>
      </c>
      <c r="D43" s="166" t="s">
        <v>219</v>
      </c>
      <c r="E43" s="166" t="s">
        <v>219</v>
      </c>
      <c r="F43" s="166" t="s">
        <v>219</v>
      </c>
      <c r="G43" s="166" t="s">
        <v>219</v>
      </c>
      <c r="H43" s="166" t="s">
        <v>219</v>
      </c>
      <c r="I43" s="166" t="s">
        <v>219</v>
      </c>
      <c r="J43" s="166" t="s">
        <v>219</v>
      </c>
      <c r="K43" s="166" t="s">
        <v>219</v>
      </c>
      <c r="L43" s="166" t="s">
        <v>219</v>
      </c>
      <c r="M43" s="166" t="s">
        <v>219</v>
      </c>
      <c r="N43" s="173" t="s">
        <v>219</v>
      </c>
      <c r="O43" s="166" t="s">
        <v>219</v>
      </c>
      <c r="P43" s="166" t="s">
        <v>219</v>
      </c>
      <c r="Q43" s="166" t="s">
        <v>219</v>
      </c>
      <c r="R43" s="166" t="s">
        <v>219</v>
      </c>
      <c r="S43" s="127" t="s">
        <v>219</v>
      </c>
      <c r="T43" s="127" t="s">
        <v>219</v>
      </c>
      <c r="U43" s="166" t="s">
        <v>219</v>
      </c>
      <c r="V43" s="166" t="s">
        <v>219</v>
      </c>
      <c r="W43" s="166" t="s">
        <v>219</v>
      </c>
      <c r="X43" s="166" t="s">
        <v>219</v>
      </c>
      <c r="Y43" s="166" t="s">
        <v>219</v>
      </c>
      <c r="Z43" s="173" t="s">
        <v>219</v>
      </c>
    </row>
    <row r="44" spans="1:26">
      <c r="A44" s="152" t="s">
        <v>225</v>
      </c>
      <c r="B44" s="169"/>
      <c r="D44" s="170"/>
      <c r="P44" s="170"/>
    </row>
  </sheetData>
  <mergeCells count="33">
    <mergeCell ref="C2:E2"/>
    <mergeCell ref="F2:G2"/>
    <mergeCell ref="L2:M2"/>
    <mergeCell ref="O2:P2"/>
    <mergeCell ref="Q2:R2"/>
    <mergeCell ref="S2:T2"/>
    <mergeCell ref="W2:X2"/>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Q36:Q37"/>
    <mergeCell ref="R36:R37"/>
    <mergeCell ref="S36:S37"/>
    <mergeCell ref="Y36:Y37"/>
    <mergeCell ref="Z36:Z37"/>
    <mergeCell ref="T36:T37"/>
    <mergeCell ref="U36:U37"/>
    <mergeCell ref="V36:V37"/>
    <mergeCell ref="W36:W37"/>
    <mergeCell ref="X36:X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workbookViewId="0">
      <pane xSplit="2" ySplit="3" topLeftCell="F4" activePane="bottomRight" state="frozen"/>
      <selection pane="topRight"/>
      <selection pane="bottomLeft"/>
      <selection pane="bottomRight" activeCell="I18" sqref="I18"/>
    </sheetView>
  </sheetViews>
  <sheetFormatPr defaultColWidth="9.28515625" defaultRowHeight="14.25"/>
  <cols>
    <col min="1" max="1" width="29.42578125" style="106" customWidth="1"/>
    <col min="2" max="2" width="44.42578125" style="106" customWidth="1"/>
    <col min="3" max="3" width="31.42578125" style="153" customWidth="1"/>
    <col min="4" max="11" width="31.42578125" style="107" customWidth="1"/>
    <col min="12" max="12" width="31.42578125" style="146" customWidth="1"/>
    <col min="13" max="22" width="31.42578125" style="107" customWidth="1"/>
    <col min="23" max="16384" width="9.28515625" style="106"/>
  </cols>
  <sheetData>
    <row r="1" spans="1:22">
      <c r="A1" s="154" t="s">
        <v>63</v>
      </c>
      <c r="B1" s="107"/>
    </row>
    <row r="2" spans="1:22" ht="24">
      <c r="A2" s="154" t="s">
        <v>64</v>
      </c>
      <c r="B2" s="111" t="s">
        <v>65</v>
      </c>
      <c r="C2" s="245" t="s">
        <v>5</v>
      </c>
      <c r="D2" s="246"/>
      <c r="E2" s="247"/>
      <c r="F2" s="245" t="s">
        <v>66</v>
      </c>
      <c r="G2" s="247"/>
      <c r="H2" s="113" t="s">
        <v>22</v>
      </c>
      <c r="I2" s="113" t="s">
        <v>21</v>
      </c>
      <c r="J2" s="134" t="s">
        <v>24</v>
      </c>
      <c r="K2" s="155" t="s">
        <v>26</v>
      </c>
      <c r="L2" s="112" t="s">
        <v>33</v>
      </c>
      <c r="M2" s="113" t="s">
        <v>39</v>
      </c>
      <c r="N2" s="112" t="s">
        <v>16</v>
      </c>
      <c r="O2" s="155" t="s">
        <v>67</v>
      </c>
      <c r="P2" s="134"/>
      <c r="Q2" s="134"/>
      <c r="R2" s="134"/>
      <c r="S2" s="134"/>
      <c r="T2" s="134"/>
      <c r="U2" s="134"/>
      <c r="V2" s="134"/>
    </row>
    <row r="3" spans="1:22">
      <c r="A3" s="154"/>
      <c r="B3" s="111"/>
      <c r="C3" s="156" t="s">
        <v>68</v>
      </c>
      <c r="D3" s="157" t="s">
        <v>69</v>
      </c>
      <c r="E3" s="156" t="s">
        <v>70</v>
      </c>
      <c r="F3" s="156" t="s">
        <v>68</v>
      </c>
      <c r="G3" s="157" t="s">
        <v>69</v>
      </c>
      <c r="H3" s="156" t="s">
        <v>68</v>
      </c>
      <c r="I3" s="171" t="s">
        <v>68</v>
      </c>
      <c r="J3" s="156" t="s">
        <v>68</v>
      </c>
      <c r="K3" s="156" t="s">
        <v>68</v>
      </c>
      <c r="L3" s="171" t="s">
        <v>69</v>
      </c>
      <c r="M3" s="172" t="s">
        <v>68</v>
      </c>
      <c r="N3" s="171" t="s">
        <v>69</v>
      </c>
      <c r="O3" s="171" t="s">
        <v>68</v>
      </c>
      <c r="P3" s="134"/>
      <c r="Q3" s="134"/>
      <c r="R3" s="134"/>
      <c r="S3" s="134"/>
      <c r="T3" s="134"/>
      <c r="U3" s="134"/>
      <c r="V3" s="134"/>
    </row>
    <row r="4" spans="1:22">
      <c r="A4" s="120" t="s">
        <v>72</v>
      </c>
      <c r="B4" s="158" t="s">
        <v>73</v>
      </c>
      <c r="C4" s="159" t="s">
        <v>74</v>
      </c>
      <c r="D4" s="159" t="s">
        <v>74</v>
      </c>
      <c r="E4" s="160" t="s">
        <v>226</v>
      </c>
      <c r="F4" s="159" t="s">
        <v>74</v>
      </c>
      <c r="G4" s="159" t="s">
        <v>74</v>
      </c>
      <c r="H4" s="159" t="s">
        <v>74</v>
      </c>
      <c r="I4" s="159" t="s">
        <v>74</v>
      </c>
      <c r="J4" s="159" t="s">
        <v>74</v>
      </c>
      <c r="K4" s="173" t="s">
        <v>74</v>
      </c>
      <c r="L4" s="151" t="s">
        <v>74</v>
      </c>
      <c r="M4" s="173" t="s">
        <v>74</v>
      </c>
      <c r="N4" s="151" t="s">
        <v>74</v>
      </c>
      <c r="O4" s="173" t="s">
        <v>74</v>
      </c>
      <c r="P4" s="120"/>
      <c r="Q4" s="120"/>
      <c r="R4" s="120"/>
      <c r="S4" s="120"/>
      <c r="T4" s="120"/>
      <c r="U4" s="120"/>
      <c r="V4" s="120"/>
    </row>
    <row r="5" spans="1:22">
      <c r="A5" s="142" t="s">
        <v>75</v>
      </c>
      <c r="B5" s="158"/>
      <c r="C5" s="159" t="s">
        <v>76</v>
      </c>
      <c r="D5" s="120" t="s">
        <v>77</v>
      </c>
      <c r="E5" s="159" t="s">
        <v>76</v>
      </c>
      <c r="F5" s="159" t="s">
        <v>76</v>
      </c>
      <c r="G5" s="120" t="s">
        <v>77</v>
      </c>
      <c r="H5" s="159" t="s">
        <v>76</v>
      </c>
      <c r="I5" s="159" t="s">
        <v>76</v>
      </c>
      <c r="J5" s="159" t="s">
        <v>76</v>
      </c>
      <c r="K5" s="173" t="s">
        <v>76</v>
      </c>
      <c r="L5" s="151" t="s">
        <v>77</v>
      </c>
      <c r="M5" s="173" t="s">
        <v>76</v>
      </c>
      <c r="N5" s="151" t="s">
        <v>77</v>
      </c>
      <c r="O5" s="173" t="s">
        <v>76</v>
      </c>
      <c r="P5" s="120"/>
      <c r="Q5" s="120"/>
      <c r="R5" s="120"/>
      <c r="S5" s="120"/>
      <c r="T5" s="120"/>
      <c r="U5" s="120"/>
      <c r="V5" s="120"/>
    </row>
    <row r="6" spans="1:22">
      <c r="A6" s="142" t="s">
        <v>78</v>
      </c>
      <c r="B6" s="158"/>
      <c r="C6" s="159" t="s">
        <v>74</v>
      </c>
      <c r="D6" s="159" t="s">
        <v>74</v>
      </c>
      <c r="E6" s="159" t="s">
        <v>74</v>
      </c>
      <c r="F6" s="159" t="s">
        <v>74</v>
      </c>
      <c r="G6" s="159" t="s">
        <v>74</v>
      </c>
      <c r="H6" s="159" t="s">
        <v>74</v>
      </c>
      <c r="I6" s="159" t="s">
        <v>74</v>
      </c>
      <c r="J6" s="159" t="s">
        <v>74</v>
      </c>
      <c r="K6" s="173" t="s">
        <v>74</v>
      </c>
      <c r="L6" s="151" t="s">
        <v>74</v>
      </c>
      <c r="M6" s="173" t="s">
        <v>74</v>
      </c>
      <c r="N6" s="151" t="s">
        <v>74</v>
      </c>
      <c r="O6" s="173" t="s">
        <v>74</v>
      </c>
      <c r="P6" s="120"/>
      <c r="Q6" s="120"/>
      <c r="R6" s="120"/>
      <c r="S6" s="120"/>
      <c r="T6" s="120"/>
      <c r="U6" s="120"/>
      <c r="V6" s="120"/>
    </row>
    <row r="7" spans="1:22">
      <c r="A7" s="142" t="s">
        <v>79</v>
      </c>
      <c r="B7" s="158" t="s">
        <v>227</v>
      </c>
      <c r="C7" s="159" t="s">
        <v>74</v>
      </c>
      <c r="D7" s="159" t="s">
        <v>74</v>
      </c>
      <c r="E7" s="159" t="s">
        <v>74</v>
      </c>
      <c r="F7" s="159" t="s">
        <v>74</v>
      </c>
      <c r="G7" s="159" t="s">
        <v>74</v>
      </c>
      <c r="H7" s="159" t="s">
        <v>74</v>
      </c>
      <c r="I7" s="159" t="s">
        <v>74</v>
      </c>
      <c r="J7" s="159" t="s">
        <v>74</v>
      </c>
      <c r="K7" s="173" t="s">
        <v>74</v>
      </c>
      <c r="L7" s="151" t="s">
        <v>74</v>
      </c>
      <c r="M7" s="173" t="s">
        <v>74</v>
      </c>
      <c r="N7" s="151" t="s">
        <v>74</v>
      </c>
      <c r="O7" s="173" t="s">
        <v>74</v>
      </c>
      <c r="P7" s="120"/>
      <c r="Q7" s="120"/>
      <c r="R7" s="120"/>
      <c r="S7" s="120"/>
      <c r="T7" s="120"/>
      <c r="U7" s="120"/>
      <c r="V7" s="120"/>
    </row>
    <row r="8" spans="1:22" ht="36">
      <c r="A8" s="120" t="s">
        <v>228</v>
      </c>
      <c r="B8" s="118" t="s">
        <v>82</v>
      </c>
      <c r="C8" s="159" t="s">
        <v>74</v>
      </c>
      <c r="D8" s="159" t="s">
        <v>74</v>
      </c>
      <c r="E8" s="120" t="s">
        <v>83</v>
      </c>
      <c r="F8" s="159" t="s">
        <v>74</v>
      </c>
      <c r="G8" s="159" t="s">
        <v>74</v>
      </c>
      <c r="H8" s="159" t="s">
        <v>74</v>
      </c>
      <c r="I8" s="159" t="s">
        <v>74</v>
      </c>
      <c r="J8" s="159" t="s">
        <v>74</v>
      </c>
      <c r="K8" s="173" t="s">
        <v>74</v>
      </c>
      <c r="L8" s="151" t="s">
        <v>74</v>
      </c>
      <c r="M8" s="142" t="s">
        <v>74</v>
      </c>
      <c r="N8" s="151" t="s">
        <v>74</v>
      </c>
      <c r="O8" s="173" t="s">
        <v>74</v>
      </c>
      <c r="P8" s="120"/>
      <c r="Q8" s="120"/>
      <c r="R8" s="120"/>
      <c r="S8" s="120"/>
      <c r="T8" s="120"/>
      <c r="U8" s="120"/>
      <c r="V8" s="106"/>
    </row>
    <row r="9" spans="1:22" ht="24">
      <c r="A9" s="142" t="s">
        <v>84</v>
      </c>
      <c r="B9" s="118" t="s">
        <v>85</v>
      </c>
      <c r="C9" s="159" t="s">
        <v>86</v>
      </c>
      <c r="D9" s="159" t="s">
        <v>87</v>
      </c>
      <c r="E9" s="159" t="s">
        <v>86</v>
      </c>
      <c r="F9" s="159" t="s">
        <v>86</v>
      </c>
      <c r="G9" s="159" t="s">
        <v>86</v>
      </c>
      <c r="H9" s="159" t="s">
        <v>86</v>
      </c>
      <c r="I9" s="159" t="s">
        <v>86</v>
      </c>
      <c r="J9" s="159" t="s">
        <v>86</v>
      </c>
      <c r="K9" s="174" t="s">
        <v>86</v>
      </c>
      <c r="L9" s="175" t="s">
        <v>89</v>
      </c>
      <c r="M9" s="174" t="s">
        <v>86</v>
      </c>
      <c r="N9" s="175" t="s">
        <v>86</v>
      </c>
      <c r="O9" s="174" t="s">
        <v>86</v>
      </c>
      <c r="P9" s="120"/>
      <c r="Q9" s="120"/>
      <c r="R9" s="120"/>
      <c r="S9" s="120"/>
      <c r="T9" s="120"/>
      <c r="U9" s="120"/>
      <c r="V9" s="120"/>
    </row>
    <row r="10" spans="1:22" ht="60">
      <c r="A10" s="119" t="s">
        <v>91</v>
      </c>
      <c r="B10" s="161" t="s">
        <v>92</v>
      </c>
      <c r="C10" s="159" t="s">
        <v>74</v>
      </c>
      <c r="D10" s="159" t="s">
        <v>74</v>
      </c>
      <c r="E10" s="162">
        <v>0.1</v>
      </c>
      <c r="F10" s="159" t="s">
        <v>74</v>
      </c>
      <c r="G10" s="159" t="s">
        <v>74</v>
      </c>
      <c r="H10" s="159" t="s">
        <v>74</v>
      </c>
      <c r="I10" s="159" t="s">
        <v>74</v>
      </c>
      <c r="J10" s="159" t="s">
        <v>74</v>
      </c>
      <c r="K10" s="173" t="s">
        <v>74</v>
      </c>
      <c r="L10" s="151" t="s">
        <v>74</v>
      </c>
      <c r="M10" s="142" t="s">
        <v>74</v>
      </c>
      <c r="N10" s="151" t="s">
        <v>74</v>
      </c>
      <c r="O10" s="173" t="s">
        <v>74</v>
      </c>
      <c r="P10" s="120"/>
      <c r="Q10" s="120"/>
      <c r="R10" s="120"/>
      <c r="S10" s="120"/>
      <c r="T10" s="120"/>
      <c r="U10" s="120"/>
      <c r="V10" s="120"/>
    </row>
    <row r="11" spans="1:22" ht="24">
      <c r="A11" s="142" t="s">
        <v>94</v>
      </c>
      <c r="B11" s="159" t="s">
        <v>95</v>
      </c>
      <c r="C11" s="159" t="s">
        <v>74</v>
      </c>
      <c r="D11" s="159" t="s">
        <v>74</v>
      </c>
      <c r="E11" s="159" t="s">
        <v>74</v>
      </c>
      <c r="F11" s="159" t="s">
        <v>74</v>
      </c>
      <c r="G11" s="159" t="s">
        <v>74</v>
      </c>
      <c r="H11" s="159" t="s">
        <v>74</v>
      </c>
      <c r="I11" s="159" t="s">
        <v>74</v>
      </c>
      <c r="J11" s="159" t="s">
        <v>74</v>
      </c>
      <c r="K11" s="173" t="s">
        <v>74</v>
      </c>
      <c r="L11" s="151" t="s">
        <v>74</v>
      </c>
      <c r="M11" s="173" t="s">
        <v>300</v>
      </c>
      <c r="N11" s="151" t="s">
        <v>74</v>
      </c>
      <c r="O11" s="173" t="s">
        <v>74</v>
      </c>
      <c r="P11" s="120"/>
      <c r="Q11" s="120"/>
      <c r="R11" s="120"/>
      <c r="S11" s="120"/>
      <c r="T11" s="120"/>
      <c r="U11" s="120"/>
      <c r="V11" s="120"/>
    </row>
    <row r="12" spans="1:22" ht="24">
      <c r="A12" s="142" t="s">
        <v>97</v>
      </c>
      <c r="B12" s="158"/>
      <c r="C12" s="159" t="s">
        <v>231</v>
      </c>
      <c r="D12" s="120" t="s">
        <v>99</v>
      </c>
      <c r="E12" s="159" t="s">
        <v>231</v>
      </c>
      <c r="F12" s="159" t="s">
        <v>231</v>
      </c>
      <c r="G12" s="120" t="s">
        <v>100</v>
      </c>
      <c r="H12" s="159" t="s">
        <v>231</v>
      </c>
      <c r="I12" s="159" t="s">
        <v>231</v>
      </c>
      <c r="J12" s="159" t="s">
        <v>231</v>
      </c>
      <c r="K12" s="173" t="s">
        <v>231</v>
      </c>
      <c r="L12" s="175" t="s">
        <v>101</v>
      </c>
      <c r="M12" s="173" t="s">
        <v>348</v>
      </c>
      <c r="N12" s="158" t="s">
        <v>231</v>
      </c>
      <c r="O12" s="173" t="s">
        <v>231</v>
      </c>
      <c r="P12" s="120"/>
      <c r="Q12" s="120"/>
      <c r="R12" s="120"/>
      <c r="S12" s="120"/>
      <c r="T12" s="120"/>
      <c r="U12" s="120"/>
      <c r="V12" s="120"/>
    </row>
    <row r="13" spans="1:22" ht="24">
      <c r="A13" s="142" t="s">
        <v>103</v>
      </c>
      <c r="B13" s="158"/>
      <c r="C13" s="120" t="s">
        <v>233</v>
      </c>
      <c r="D13" s="120" t="s">
        <v>233</v>
      </c>
      <c r="E13" s="120" t="s">
        <v>233</v>
      </c>
      <c r="F13" s="120" t="s">
        <v>350</v>
      </c>
      <c r="G13" s="120" t="s">
        <v>350</v>
      </c>
      <c r="H13" s="120" t="s">
        <v>233</v>
      </c>
      <c r="I13" s="120" t="s">
        <v>233</v>
      </c>
      <c r="J13" s="176" t="s">
        <v>233</v>
      </c>
      <c r="K13" s="173" t="s">
        <v>233</v>
      </c>
      <c r="L13" s="151" t="s">
        <v>233</v>
      </c>
      <c r="M13" s="174" t="s">
        <v>351</v>
      </c>
      <c r="N13" s="151" t="s">
        <v>233</v>
      </c>
      <c r="O13" s="173" t="s">
        <v>233</v>
      </c>
      <c r="P13" s="120"/>
      <c r="Q13" s="120"/>
      <c r="R13" s="120"/>
      <c r="S13" s="120"/>
      <c r="T13" s="120"/>
      <c r="U13" s="120"/>
      <c r="V13" s="120"/>
    </row>
    <row r="14" spans="1:22" ht="24">
      <c r="A14" s="142" t="s">
        <v>236</v>
      </c>
      <c r="B14" s="158"/>
      <c r="C14" s="163" t="s">
        <v>399</v>
      </c>
      <c r="D14" s="163" t="s">
        <v>399</v>
      </c>
      <c r="E14" s="163" t="s">
        <v>241</v>
      </c>
      <c r="F14" s="163" t="s">
        <v>353</v>
      </c>
      <c r="G14" s="163" t="s">
        <v>353</v>
      </c>
      <c r="H14" s="163" t="s">
        <v>240</v>
      </c>
      <c r="I14" s="163" t="s">
        <v>400</v>
      </c>
      <c r="J14" s="163" t="s">
        <v>240</v>
      </c>
      <c r="K14" s="173" t="s">
        <v>353</v>
      </c>
      <c r="L14" s="151" t="s">
        <v>242</v>
      </c>
      <c r="M14" s="173" t="s">
        <v>353</v>
      </c>
      <c r="N14" s="151" t="s">
        <v>239</v>
      </c>
      <c r="O14" s="173" t="s">
        <v>353</v>
      </c>
      <c r="P14" s="120"/>
      <c r="Q14" s="120"/>
      <c r="R14" s="120"/>
      <c r="S14" s="120"/>
      <c r="T14" s="120"/>
      <c r="U14" s="120"/>
      <c r="V14" s="120"/>
    </row>
    <row r="15" spans="1:22">
      <c r="A15" s="142" t="s">
        <v>132</v>
      </c>
      <c r="B15" s="158"/>
      <c r="C15" s="163" t="s">
        <v>125</v>
      </c>
      <c r="D15" s="163" t="s">
        <v>125</v>
      </c>
      <c r="E15" s="163" t="s">
        <v>125</v>
      </c>
      <c r="F15" s="163" t="s">
        <v>244</v>
      </c>
      <c r="G15" s="163" t="s">
        <v>244</v>
      </c>
      <c r="H15" s="163" t="s">
        <v>125</v>
      </c>
      <c r="I15" s="163" t="s">
        <v>125</v>
      </c>
      <c r="J15" s="177" t="s">
        <v>237</v>
      </c>
      <c r="K15" s="173" t="s">
        <v>125</v>
      </c>
      <c r="L15" s="151" t="s">
        <v>125</v>
      </c>
      <c r="M15" s="173" t="s">
        <v>354</v>
      </c>
      <c r="N15" s="151" t="s">
        <v>125</v>
      </c>
      <c r="O15" s="173" t="s">
        <v>125</v>
      </c>
      <c r="P15" s="120"/>
      <c r="Q15" s="120"/>
      <c r="R15" s="120"/>
      <c r="S15" s="120"/>
      <c r="T15" s="120"/>
      <c r="U15" s="120"/>
      <c r="V15" s="120"/>
    </row>
    <row r="16" spans="1:22">
      <c r="A16" s="142" t="s">
        <v>138</v>
      </c>
      <c r="B16" s="158"/>
      <c r="C16" s="163" t="s">
        <v>401</v>
      </c>
      <c r="D16" s="163" t="s">
        <v>401</v>
      </c>
      <c r="E16" s="163" t="s">
        <v>402</v>
      </c>
      <c r="F16" s="163" t="s">
        <v>356</v>
      </c>
      <c r="G16" s="163" t="s">
        <v>356</v>
      </c>
      <c r="H16" s="163" t="s">
        <v>402</v>
      </c>
      <c r="I16" s="163" t="s">
        <v>403</v>
      </c>
      <c r="J16" s="178" t="s">
        <v>246</v>
      </c>
      <c r="K16" s="173" t="s">
        <v>356</v>
      </c>
      <c r="L16" s="151" t="s">
        <v>246</v>
      </c>
      <c r="M16" s="173" t="s">
        <v>357</v>
      </c>
      <c r="N16" s="151" t="s">
        <v>249</v>
      </c>
      <c r="O16" s="173" t="s">
        <v>356</v>
      </c>
      <c r="P16" s="120"/>
      <c r="Q16" s="120"/>
      <c r="R16" s="120"/>
      <c r="S16" s="120"/>
      <c r="T16" s="120"/>
      <c r="U16" s="120"/>
      <c r="V16" s="120"/>
    </row>
    <row r="17" spans="1:22" ht="24">
      <c r="A17" s="120" t="s">
        <v>143</v>
      </c>
      <c r="B17" s="118" t="s">
        <v>144</v>
      </c>
      <c r="C17" s="159" t="s">
        <v>74</v>
      </c>
      <c r="D17" s="159" t="s">
        <v>74</v>
      </c>
      <c r="E17" s="159" t="s">
        <v>74</v>
      </c>
      <c r="F17" s="159" t="s">
        <v>74</v>
      </c>
      <c r="G17" s="159" t="s">
        <v>74</v>
      </c>
      <c r="H17" s="159" t="s">
        <v>74</v>
      </c>
      <c r="I17" s="159" t="s">
        <v>74</v>
      </c>
      <c r="J17" s="159" t="s">
        <v>74</v>
      </c>
      <c r="K17" s="173" t="s">
        <v>74</v>
      </c>
      <c r="L17" s="151" t="s">
        <v>74</v>
      </c>
      <c r="M17" s="173" t="s">
        <v>74</v>
      </c>
      <c r="N17" s="151" t="s">
        <v>74</v>
      </c>
      <c r="O17" s="173" t="s">
        <v>74</v>
      </c>
      <c r="P17" s="120"/>
      <c r="Q17" s="120"/>
      <c r="R17" s="120"/>
      <c r="S17" s="120"/>
      <c r="T17" s="120"/>
      <c r="U17" s="120"/>
      <c r="V17" s="106"/>
    </row>
    <row r="18" spans="1:22" ht="72">
      <c r="A18" s="142" t="s">
        <v>146</v>
      </c>
      <c r="B18" s="118" t="s">
        <v>147</v>
      </c>
      <c r="C18" s="159" t="s">
        <v>404</v>
      </c>
      <c r="D18" s="159" t="s">
        <v>404</v>
      </c>
      <c r="E18" s="159" t="s">
        <v>405</v>
      </c>
      <c r="F18" s="164" t="s">
        <v>254</v>
      </c>
      <c r="G18" s="164" t="s">
        <v>255</v>
      </c>
      <c r="H18" s="159" t="s">
        <v>406</v>
      </c>
      <c r="I18" s="164" t="s">
        <v>255</v>
      </c>
      <c r="J18" s="159" t="s">
        <v>257</v>
      </c>
      <c r="K18" s="174" t="s">
        <v>255</v>
      </c>
      <c r="L18" s="175" t="s">
        <v>259</v>
      </c>
      <c r="M18" s="164" t="s">
        <v>359</v>
      </c>
      <c r="N18" s="164" t="s">
        <v>359</v>
      </c>
      <c r="O18" s="174" t="s">
        <v>261</v>
      </c>
      <c r="P18" s="120"/>
      <c r="Q18" s="120"/>
      <c r="R18" s="120"/>
      <c r="S18" s="120"/>
      <c r="T18" s="120"/>
      <c r="U18" s="120"/>
      <c r="V18" s="120"/>
    </row>
    <row r="19" spans="1:22" ht="60" customHeight="1">
      <c r="A19" s="123" t="s">
        <v>177</v>
      </c>
      <c r="B19" s="123" t="s">
        <v>178</v>
      </c>
      <c r="C19" s="164" t="s">
        <v>262</v>
      </c>
      <c r="D19" s="164" t="s">
        <v>262</v>
      </c>
      <c r="E19" s="164" t="s">
        <v>262</v>
      </c>
      <c r="F19" s="164" t="s">
        <v>262</v>
      </c>
      <c r="G19" s="164" t="s">
        <v>263</v>
      </c>
      <c r="H19" s="164" t="s">
        <v>262</v>
      </c>
      <c r="I19" s="164" t="s">
        <v>262</v>
      </c>
      <c r="J19" s="164" t="s">
        <v>262</v>
      </c>
      <c r="K19" s="174" t="s">
        <v>262</v>
      </c>
      <c r="L19" s="175" t="s">
        <v>407</v>
      </c>
      <c r="M19" s="174" t="s">
        <v>408</v>
      </c>
      <c r="N19" s="174" t="s">
        <v>409</v>
      </c>
      <c r="O19" s="174" t="s">
        <v>262</v>
      </c>
      <c r="P19" s="120"/>
      <c r="Q19" s="120"/>
      <c r="R19" s="120"/>
      <c r="S19" s="120"/>
      <c r="T19" s="120"/>
      <c r="U19" s="120"/>
      <c r="V19" s="120"/>
    </row>
    <row r="20" spans="1:22" ht="71.25" customHeight="1">
      <c r="A20" s="123" t="s">
        <v>188</v>
      </c>
      <c r="B20" s="123" t="s">
        <v>189</v>
      </c>
      <c r="C20" s="118" t="s">
        <v>410</v>
      </c>
      <c r="D20" s="118" t="s">
        <v>411</v>
      </c>
      <c r="E20" s="118" t="s">
        <v>267</v>
      </c>
      <c r="F20" s="165" t="s">
        <v>268</v>
      </c>
      <c r="G20" s="118" t="s">
        <v>269</v>
      </c>
      <c r="H20" s="165" t="s">
        <v>268</v>
      </c>
      <c r="I20" s="118" t="s">
        <v>412</v>
      </c>
      <c r="J20" s="118" t="s">
        <v>270</v>
      </c>
      <c r="K20" s="174" t="s">
        <v>413</v>
      </c>
      <c r="L20" s="175" t="s">
        <v>414</v>
      </c>
      <c r="M20" s="174" t="s">
        <v>376</v>
      </c>
      <c r="N20" s="174" t="s">
        <v>377</v>
      </c>
      <c r="O20" s="174" t="s">
        <v>413</v>
      </c>
      <c r="P20" s="120"/>
      <c r="Q20" s="120"/>
      <c r="R20" s="120"/>
      <c r="S20" s="120"/>
      <c r="T20" s="120"/>
      <c r="U20" s="120"/>
      <c r="V20" s="120"/>
    </row>
    <row r="21" spans="1:22" ht="20.25" customHeight="1">
      <c r="A21" s="123" t="s">
        <v>275</v>
      </c>
      <c r="B21" s="166">
        <v>1</v>
      </c>
      <c r="C21" s="159" t="s">
        <v>74</v>
      </c>
      <c r="D21" s="159" t="s">
        <v>74</v>
      </c>
      <c r="E21" s="159" t="s">
        <v>74</v>
      </c>
      <c r="F21" s="159" t="s">
        <v>74</v>
      </c>
      <c r="G21" s="159" t="s">
        <v>74</v>
      </c>
      <c r="H21" s="159" t="s">
        <v>74</v>
      </c>
      <c r="I21" s="159" t="s">
        <v>74</v>
      </c>
      <c r="J21" s="159" t="s">
        <v>74</v>
      </c>
      <c r="K21" s="173" t="s">
        <v>74</v>
      </c>
      <c r="L21" s="151" t="s">
        <v>74</v>
      </c>
      <c r="M21" s="142" t="s">
        <v>74</v>
      </c>
      <c r="N21" s="151" t="s">
        <v>74</v>
      </c>
      <c r="O21" s="173" t="s">
        <v>74</v>
      </c>
      <c r="P21" s="120"/>
      <c r="Q21" s="120"/>
      <c r="R21" s="120"/>
      <c r="S21" s="120"/>
      <c r="T21" s="120"/>
      <c r="U21" s="120"/>
      <c r="V21" s="120"/>
    </row>
    <row r="22" spans="1:22" ht="30" customHeight="1">
      <c r="A22" s="123" t="s">
        <v>276</v>
      </c>
      <c r="B22" s="123"/>
      <c r="C22" s="164" t="s">
        <v>277</v>
      </c>
      <c r="D22" s="164" t="s">
        <v>277</v>
      </c>
      <c r="E22" s="120" t="s">
        <v>175</v>
      </c>
      <c r="F22" s="164"/>
      <c r="G22" s="164"/>
      <c r="H22" s="164" t="s">
        <v>277</v>
      </c>
      <c r="I22" s="164" t="s">
        <v>277</v>
      </c>
      <c r="J22" s="165" t="s">
        <v>277</v>
      </c>
      <c r="K22" s="173"/>
      <c r="L22" s="175" t="s">
        <v>277</v>
      </c>
      <c r="M22" s="179" t="s">
        <v>378</v>
      </c>
      <c r="N22" s="175" t="s">
        <v>277</v>
      </c>
      <c r="O22" s="173"/>
      <c r="P22" s="120"/>
      <c r="Q22" s="120"/>
      <c r="R22" s="120"/>
      <c r="S22" s="120"/>
      <c r="T22" s="120"/>
      <c r="U22" s="120"/>
      <c r="V22" s="120"/>
    </row>
    <row r="23" spans="1:22">
      <c r="A23" s="142" t="s">
        <v>197</v>
      </c>
      <c r="B23" s="158" t="s">
        <v>198</v>
      </c>
      <c r="C23" s="159" t="s">
        <v>74</v>
      </c>
      <c r="D23" s="159" t="s">
        <v>74</v>
      </c>
      <c r="E23" s="159" t="s">
        <v>74</v>
      </c>
      <c r="F23" s="159" t="s">
        <v>74</v>
      </c>
      <c r="G23" s="159" t="s">
        <v>74</v>
      </c>
      <c r="H23" s="159" t="s">
        <v>74</v>
      </c>
      <c r="I23" s="159" t="s">
        <v>74</v>
      </c>
      <c r="J23" s="159" t="s">
        <v>74</v>
      </c>
      <c r="K23" s="173" t="s">
        <v>74</v>
      </c>
      <c r="L23" s="151" t="s">
        <v>74</v>
      </c>
      <c r="M23" s="173" t="s">
        <v>74</v>
      </c>
      <c r="N23" s="151" t="s">
        <v>74</v>
      </c>
      <c r="O23" s="173" t="s">
        <v>74</v>
      </c>
      <c r="P23" s="120"/>
      <c r="Q23" s="120"/>
      <c r="R23" s="120"/>
      <c r="S23" s="120"/>
      <c r="T23" s="120"/>
      <c r="U23" s="120"/>
      <c r="V23" s="120"/>
    </row>
    <row r="24" spans="1:22">
      <c r="A24" s="142" t="s">
        <v>199</v>
      </c>
      <c r="B24" s="158" t="s">
        <v>200</v>
      </c>
      <c r="C24" s="159" t="s">
        <v>74</v>
      </c>
      <c r="D24" s="159" t="s">
        <v>74</v>
      </c>
      <c r="E24" s="159" t="s">
        <v>74</v>
      </c>
      <c r="F24" s="159" t="s">
        <v>74</v>
      </c>
      <c r="G24" s="159" t="s">
        <v>74</v>
      </c>
      <c r="H24" s="159" t="s">
        <v>74</v>
      </c>
      <c r="I24" s="159" t="s">
        <v>74</v>
      </c>
      <c r="J24" s="159" t="s">
        <v>74</v>
      </c>
      <c r="K24" s="173" t="s">
        <v>74</v>
      </c>
      <c r="L24" s="151" t="s">
        <v>74</v>
      </c>
      <c r="M24" s="142" t="s">
        <v>345</v>
      </c>
      <c r="N24" s="151" t="s">
        <v>74</v>
      </c>
      <c r="O24" s="173" t="s">
        <v>74</v>
      </c>
      <c r="P24" s="120"/>
      <c r="Q24" s="120"/>
      <c r="R24" s="120"/>
      <c r="S24" s="120"/>
      <c r="T24" s="120"/>
      <c r="U24" s="120"/>
      <c r="V24" s="120"/>
    </row>
    <row r="25" spans="1:22">
      <c r="A25" s="120" t="s">
        <v>201</v>
      </c>
      <c r="B25" s="158"/>
      <c r="C25" s="159" t="s">
        <v>202</v>
      </c>
      <c r="D25" s="159" t="s">
        <v>202</v>
      </c>
      <c r="E25" s="159" t="s">
        <v>202</v>
      </c>
      <c r="F25" s="159" t="s">
        <v>202</v>
      </c>
      <c r="G25" s="159" t="s">
        <v>202</v>
      </c>
      <c r="H25" s="159" t="s">
        <v>202</v>
      </c>
      <c r="I25" s="120" t="s">
        <v>203</v>
      </c>
      <c r="J25" s="159" t="s">
        <v>202</v>
      </c>
      <c r="K25" s="173" t="s">
        <v>202</v>
      </c>
      <c r="L25" s="151" t="s">
        <v>202</v>
      </c>
      <c r="M25" s="142" t="s">
        <v>202</v>
      </c>
      <c r="N25" s="151" t="s">
        <v>202</v>
      </c>
      <c r="O25" s="173" t="s">
        <v>204</v>
      </c>
      <c r="P25" s="120"/>
      <c r="Q25" s="120"/>
      <c r="R25" s="120"/>
      <c r="S25" s="120"/>
      <c r="T25" s="120"/>
      <c r="U25" s="120"/>
      <c r="V25" s="120"/>
    </row>
    <row r="26" spans="1:22">
      <c r="A26" s="120" t="s">
        <v>280</v>
      </c>
      <c r="B26" s="158"/>
      <c r="C26" s="164" t="s">
        <v>281</v>
      </c>
      <c r="D26" s="164" t="s">
        <v>281</v>
      </c>
      <c r="E26" s="164" t="s">
        <v>281</v>
      </c>
      <c r="F26" s="164" t="s">
        <v>415</v>
      </c>
      <c r="G26" s="164" t="s">
        <v>415</v>
      </c>
      <c r="H26" s="164" t="s">
        <v>281</v>
      </c>
      <c r="I26" s="164" t="s">
        <v>285</v>
      </c>
      <c r="J26" s="180" t="s">
        <v>416</v>
      </c>
      <c r="K26" s="173" t="s">
        <v>281</v>
      </c>
      <c r="L26" s="147" t="s">
        <v>283</v>
      </c>
      <c r="M26" s="142" t="s">
        <v>380</v>
      </c>
      <c r="N26" s="175" t="s">
        <v>283</v>
      </c>
      <c r="O26" s="173" t="s">
        <v>281</v>
      </c>
      <c r="P26" s="120"/>
      <c r="Q26" s="120"/>
      <c r="R26" s="120"/>
      <c r="S26" s="120"/>
      <c r="T26" s="120"/>
      <c r="U26" s="120"/>
      <c r="V26" s="120"/>
    </row>
    <row r="27" spans="1:22" ht="48">
      <c r="A27" s="120" t="s">
        <v>288</v>
      </c>
      <c r="B27" s="120"/>
      <c r="C27" s="118" t="s">
        <v>289</v>
      </c>
      <c r="D27" s="118" t="s">
        <v>289</v>
      </c>
      <c r="E27" s="118" t="s">
        <v>290</v>
      </c>
      <c r="F27" s="118" t="s">
        <v>289</v>
      </c>
      <c r="G27" s="118" t="s">
        <v>289</v>
      </c>
      <c r="H27" s="118" t="s">
        <v>289</v>
      </c>
      <c r="I27" s="118" t="s">
        <v>293</v>
      </c>
      <c r="J27" s="141" t="s">
        <v>291</v>
      </c>
      <c r="K27" s="173" t="s">
        <v>125</v>
      </c>
      <c r="L27" s="151" t="s">
        <v>125</v>
      </c>
      <c r="M27" s="142" t="s">
        <v>219</v>
      </c>
      <c r="N27" s="151" t="s">
        <v>125</v>
      </c>
      <c r="O27" s="173" t="s">
        <v>125</v>
      </c>
      <c r="P27" s="120"/>
      <c r="Q27" s="120"/>
      <c r="R27" s="120"/>
      <c r="S27" s="120"/>
      <c r="T27" s="120"/>
      <c r="U27" s="120"/>
      <c r="V27" s="120"/>
    </row>
    <row r="28" spans="1:22">
      <c r="C28" s="159"/>
      <c r="D28" s="120"/>
      <c r="E28" s="120"/>
      <c r="F28" s="159"/>
      <c r="G28" s="120"/>
      <c r="H28" s="120"/>
      <c r="I28" s="120"/>
      <c r="J28" s="159"/>
      <c r="K28" s="173"/>
      <c r="L28" s="151"/>
      <c r="M28" s="173"/>
      <c r="N28" s="151"/>
      <c r="O28" s="173"/>
      <c r="P28" s="120"/>
      <c r="Q28" s="120"/>
      <c r="R28" s="120"/>
      <c r="S28" s="120"/>
      <c r="T28" s="120"/>
      <c r="U28" s="120"/>
      <c r="V28" s="120"/>
    </row>
    <row r="29" spans="1:22">
      <c r="A29" s="154" t="s">
        <v>205</v>
      </c>
      <c r="B29" s="111" t="s">
        <v>206</v>
      </c>
      <c r="C29" s="164"/>
      <c r="D29" s="120"/>
      <c r="E29" s="120"/>
      <c r="F29" s="164"/>
      <c r="G29" s="120"/>
      <c r="H29" s="120"/>
      <c r="I29" s="120"/>
      <c r="J29" s="159"/>
      <c r="K29" s="173"/>
      <c r="L29" s="151"/>
      <c r="M29" s="173"/>
      <c r="N29" s="151"/>
      <c r="O29" s="173"/>
      <c r="P29" s="120"/>
      <c r="Q29" s="120"/>
      <c r="R29" s="120"/>
      <c r="S29" s="120"/>
      <c r="T29" s="120"/>
      <c r="U29" s="120"/>
      <c r="V29" s="120"/>
    </row>
    <row r="30" spans="1:22">
      <c r="A30" s="123" t="s">
        <v>207</v>
      </c>
      <c r="B30" s="127" t="s">
        <v>208</v>
      </c>
      <c r="C30" s="167" t="s">
        <v>74</v>
      </c>
      <c r="D30" s="120"/>
      <c r="E30" s="167" t="s">
        <v>74</v>
      </c>
      <c r="F30" s="167" t="s">
        <v>74</v>
      </c>
      <c r="G30" s="120"/>
      <c r="H30" s="167" t="s">
        <v>74</v>
      </c>
      <c r="I30" s="167" t="s">
        <v>74</v>
      </c>
      <c r="J30" s="167" t="s">
        <v>74</v>
      </c>
      <c r="K30" s="173" t="s">
        <v>74</v>
      </c>
      <c r="L30" s="151" t="s">
        <v>74</v>
      </c>
      <c r="M30" s="173" t="s">
        <v>74</v>
      </c>
      <c r="N30" s="151" t="s">
        <v>74</v>
      </c>
      <c r="O30" s="173" t="s">
        <v>74</v>
      </c>
      <c r="P30" s="120"/>
      <c r="Q30" s="120"/>
      <c r="R30" s="120"/>
      <c r="S30" s="120"/>
      <c r="T30" s="120"/>
      <c r="U30" s="120"/>
      <c r="V30" s="120"/>
    </row>
    <row r="31" spans="1:22">
      <c r="A31" s="123" t="s">
        <v>209</v>
      </c>
      <c r="B31" s="127" t="s">
        <v>394</v>
      </c>
      <c r="C31" s="164" t="s">
        <v>395</v>
      </c>
      <c r="D31" s="164" t="s">
        <v>395</v>
      </c>
      <c r="E31" s="164" t="s">
        <v>395</v>
      </c>
      <c r="F31" s="164" t="s">
        <v>396</v>
      </c>
      <c r="G31" s="164" t="s">
        <v>396</v>
      </c>
      <c r="H31" s="167" t="s">
        <v>74</v>
      </c>
      <c r="I31" s="164" t="s">
        <v>417</v>
      </c>
      <c r="J31" s="164" t="s">
        <v>211</v>
      </c>
      <c r="K31" s="173" t="s">
        <v>396</v>
      </c>
      <c r="L31" s="151" t="s">
        <v>211</v>
      </c>
      <c r="M31" s="173" t="s">
        <v>397</v>
      </c>
      <c r="N31" s="151" t="s">
        <v>418</v>
      </c>
      <c r="O31" s="173" t="s">
        <v>396</v>
      </c>
      <c r="P31" s="120"/>
      <c r="Q31" s="120"/>
      <c r="R31" s="120"/>
      <c r="S31" s="120"/>
      <c r="T31" s="120"/>
      <c r="U31" s="120"/>
      <c r="V31" s="120"/>
    </row>
    <row r="32" spans="1:22">
      <c r="A32" s="123" t="s">
        <v>213</v>
      </c>
      <c r="B32" s="168"/>
      <c r="C32" s="166">
        <v>1</v>
      </c>
      <c r="D32" s="166">
        <v>1</v>
      </c>
      <c r="E32" s="166">
        <v>1</v>
      </c>
      <c r="F32" s="166">
        <v>1</v>
      </c>
      <c r="G32" s="166">
        <v>1</v>
      </c>
      <c r="H32" s="166">
        <v>1</v>
      </c>
      <c r="I32" s="181">
        <v>0</v>
      </c>
      <c r="J32" s="166">
        <v>1</v>
      </c>
      <c r="K32" s="182">
        <v>1</v>
      </c>
      <c r="L32" s="151">
        <v>1</v>
      </c>
      <c r="M32" s="183"/>
      <c r="N32" s="151">
        <v>3</v>
      </c>
      <c r="O32" s="182">
        <v>1</v>
      </c>
      <c r="P32" s="120"/>
      <c r="Q32" s="120"/>
      <c r="R32" s="120"/>
      <c r="S32" s="120"/>
      <c r="T32" s="120"/>
      <c r="U32" s="120"/>
      <c r="V32" s="120"/>
    </row>
    <row r="33" spans="1:22" ht="14.25" customHeight="1">
      <c r="A33" s="242" t="s">
        <v>214</v>
      </c>
      <c r="B33" s="243" t="s">
        <v>215</v>
      </c>
      <c r="C33" s="236" t="s">
        <v>74</v>
      </c>
      <c r="D33" s="236" t="s">
        <v>74</v>
      </c>
      <c r="E33" s="236" t="s">
        <v>74</v>
      </c>
      <c r="F33" s="236" t="s">
        <v>74</v>
      </c>
      <c r="G33" s="236" t="s">
        <v>74</v>
      </c>
      <c r="H33" s="236" t="s">
        <v>74</v>
      </c>
      <c r="I33" s="236" t="s">
        <v>74</v>
      </c>
      <c r="J33" s="236" t="s">
        <v>74</v>
      </c>
      <c r="K33" s="237" t="s">
        <v>74</v>
      </c>
      <c r="L33" s="256" t="s">
        <v>74</v>
      </c>
      <c r="M33" s="252" t="s">
        <v>74</v>
      </c>
      <c r="N33" s="256" t="s">
        <v>74</v>
      </c>
      <c r="O33" s="237" t="s">
        <v>74</v>
      </c>
      <c r="P33" s="120"/>
      <c r="Q33" s="120"/>
      <c r="R33" s="120"/>
      <c r="S33" s="120"/>
      <c r="T33" s="120"/>
      <c r="U33" s="120"/>
      <c r="V33" s="120"/>
    </row>
    <row r="34" spans="1:22">
      <c r="A34" s="242"/>
      <c r="B34" s="244"/>
      <c r="C34" s="236"/>
      <c r="D34" s="236"/>
      <c r="E34" s="236"/>
      <c r="F34" s="236"/>
      <c r="G34" s="236"/>
      <c r="H34" s="236"/>
      <c r="I34" s="236"/>
      <c r="J34" s="236"/>
      <c r="K34" s="238"/>
      <c r="L34" s="257"/>
      <c r="M34" s="253"/>
      <c r="N34" s="257"/>
      <c r="O34" s="238"/>
      <c r="P34" s="120"/>
      <c r="Q34" s="120"/>
      <c r="R34" s="120"/>
      <c r="S34" s="120"/>
      <c r="T34" s="120"/>
      <c r="U34" s="120"/>
      <c r="V34" s="120"/>
    </row>
    <row r="35" spans="1:22">
      <c r="A35" s="123" t="s">
        <v>216</v>
      </c>
      <c r="B35" s="167" t="s">
        <v>217</v>
      </c>
      <c r="C35" s="166" t="s">
        <v>74</v>
      </c>
      <c r="D35" s="166" t="s">
        <v>74</v>
      </c>
      <c r="E35" s="166" t="s">
        <v>74</v>
      </c>
      <c r="F35" s="166" t="s">
        <v>74</v>
      </c>
      <c r="G35" s="166" t="s">
        <v>74</v>
      </c>
      <c r="H35" s="166" t="s">
        <v>74</v>
      </c>
      <c r="I35" s="166" t="s">
        <v>74</v>
      </c>
      <c r="J35" s="166" t="s">
        <v>74</v>
      </c>
      <c r="K35" s="173" t="s">
        <v>74</v>
      </c>
      <c r="L35" s="151" t="s">
        <v>74</v>
      </c>
      <c r="M35" s="183" t="s">
        <v>74</v>
      </c>
      <c r="N35" s="151" t="s">
        <v>74</v>
      </c>
      <c r="O35" s="173" t="s">
        <v>74</v>
      </c>
      <c r="P35" s="120"/>
      <c r="Q35" s="120"/>
      <c r="R35" s="120"/>
      <c r="S35" s="120"/>
      <c r="T35" s="120"/>
      <c r="U35" s="120"/>
      <c r="V35" s="120"/>
    </row>
    <row r="36" spans="1:22" ht="36">
      <c r="A36" s="123" t="s">
        <v>218</v>
      </c>
      <c r="B36" s="166" t="s">
        <v>219</v>
      </c>
      <c r="C36" s="166" t="s">
        <v>219</v>
      </c>
      <c r="D36" s="166" t="s">
        <v>219</v>
      </c>
      <c r="E36" s="166" t="s">
        <v>219</v>
      </c>
      <c r="F36" s="166" t="s">
        <v>219</v>
      </c>
      <c r="G36" s="166" t="s">
        <v>219</v>
      </c>
      <c r="H36" s="166" t="s">
        <v>219</v>
      </c>
      <c r="I36" s="166" t="s">
        <v>219</v>
      </c>
      <c r="J36" s="166" t="s">
        <v>219</v>
      </c>
      <c r="K36" s="183" t="s">
        <v>219</v>
      </c>
      <c r="L36" s="151" t="s">
        <v>219</v>
      </c>
      <c r="M36" s="184" t="s">
        <v>219</v>
      </c>
      <c r="N36" s="151" t="s">
        <v>219</v>
      </c>
      <c r="O36" s="183" t="s">
        <v>219</v>
      </c>
      <c r="P36" s="120"/>
      <c r="Q36" s="120"/>
      <c r="R36" s="120"/>
      <c r="S36" s="120"/>
      <c r="T36" s="120"/>
      <c r="U36" s="120"/>
      <c r="V36" s="120"/>
    </row>
    <row r="37" spans="1:22" ht="36">
      <c r="A37" s="123" t="s">
        <v>220</v>
      </c>
      <c r="B37" s="166" t="s">
        <v>219</v>
      </c>
      <c r="C37" s="166" t="s">
        <v>219</v>
      </c>
      <c r="D37" s="166" t="s">
        <v>219</v>
      </c>
      <c r="E37" s="166" t="s">
        <v>219</v>
      </c>
      <c r="F37" s="166" t="s">
        <v>219</v>
      </c>
      <c r="G37" s="166" t="s">
        <v>219</v>
      </c>
      <c r="H37" s="166" t="s">
        <v>219</v>
      </c>
      <c r="I37" s="166" t="s">
        <v>219</v>
      </c>
      <c r="J37" s="166" t="s">
        <v>219</v>
      </c>
      <c r="K37" s="183" t="s">
        <v>219</v>
      </c>
      <c r="L37" s="151" t="s">
        <v>219</v>
      </c>
      <c r="M37" s="184" t="s">
        <v>219</v>
      </c>
      <c r="N37" s="151" t="s">
        <v>219</v>
      </c>
      <c r="O37" s="183" t="s">
        <v>219</v>
      </c>
      <c r="P37" s="120"/>
      <c r="Q37" s="120"/>
      <c r="R37" s="120"/>
      <c r="S37" s="120"/>
      <c r="T37" s="120"/>
      <c r="U37" s="120"/>
      <c r="V37" s="120"/>
    </row>
    <row r="38" spans="1:22" ht="24">
      <c r="A38" s="123" t="s">
        <v>221</v>
      </c>
      <c r="B38" s="166" t="s">
        <v>222</v>
      </c>
      <c r="C38" s="166" t="s">
        <v>74</v>
      </c>
      <c r="D38" s="166" t="s">
        <v>74</v>
      </c>
      <c r="E38" s="166" t="s">
        <v>74</v>
      </c>
      <c r="F38" s="166" t="s">
        <v>74</v>
      </c>
      <c r="G38" s="166" t="s">
        <v>74</v>
      </c>
      <c r="H38" s="166" t="s">
        <v>74</v>
      </c>
      <c r="I38" s="166" t="s">
        <v>74</v>
      </c>
      <c r="J38" s="166" t="s">
        <v>74</v>
      </c>
      <c r="K38" s="183" t="s">
        <v>74</v>
      </c>
      <c r="L38" s="151" t="s">
        <v>74</v>
      </c>
      <c r="M38" s="185" t="s">
        <v>74</v>
      </c>
      <c r="N38" s="151" t="s">
        <v>74</v>
      </c>
      <c r="O38" s="183" t="s">
        <v>74</v>
      </c>
      <c r="P38" s="120"/>
      <c r="Q38" s="120"/>
      <c r="R38" s="120"/>
      <c r="S38" s="120"/>
      <c r="T38" s="120"/>
      <c r="U38" s="120"/>
      <c r="V38" s="120"/>
    </row>
    <row r="39" spans="1:22" ht="24">
      <c r="A39" s="123" t="s">
        <v>223</v>
      </c>
      <c r="B39" s="166" t="s">
        <v>219</v>
      </c>
      <c r="C39" s="166" t="s">
        <v>219</v>
      </c>
      <c r="D39" s="166" t="s">
        <v>219</v>
      </c>
      <c r="E39" s="166" t="s">
        <v>219</v>
      </c>
      <c r="F39" s="166" t="s">
        <v>219</v>
      </c>
      <c r="G39" s="166" t="s">
        <v>219</v>
      </c>
      <c r="H39" s="166" t="s">
        <v>219</v>
      </c>
      <c r="I39" s="166" t="s">
        <v>219</v>
      </c>
      <c r="J39" s="166" t="s">
        <v>219</v>
      </c>
      <c r="K39" s="183" t="s">
        <v>219</v>
      </c>
      <c r="L39" s="151" t="s">
        <v>219</v>
      </c>
      <c r="M39" s="184" t="s">
        <v>219</v>
      </c>
      <c r="N39" s="151" t="s">
        <v>219</v>
      </c>
      <c r="O39" s="183" t="s">
        <v>219</v>
      </c>
      <c r="P39" s="120"/>
      <c r="Q39" s="120"/>
      <c r="R39" s="120"/>
      <c r="S39" s="120"/>
      <c r="T39" s="120"/>
      <c r="U39" s="120"/>
      <c r="V39" s="120"/>
    </row>
    <row r="40" spans="1:22" ht="24">
      <c r="A40" s="123" t="s">
        <v>224</v>
      </c>
      <c r="B40" s="166" t="s">
        <v>219</v>
      </c>
      <c r="C40" s="166" t="s">
        <v>219</v>
      </c>
      <c r="D40" s="166" t="s">
        <v>219</v>
      </c>
      <c r="E40" s="166" t="s">
        <v>219</v>
      </c>
      <c r="F40" s="166" t="s">
        <v>219</v>
      </c>
      <c r="G40" s="166" t="s">
        <v>219</v>
      </c>
      <c r="H40" s="166" t="s">
        <v>219</v>
      </c>
      <c r="I40" s="166" t="s">
        <v>219</v>
      </c>
      <c r="J40" s="166" t="s">
        <v>219</v>
      </c>
      <c r="K40" s="183" t="s">
        <v>219</v>
      </c>
      <c r="L40" s="151" t="s">
        <v>219</v>
      </c>
      <c r="M40" s="184" t="s">
        <v>219</v>
      </c>
      <c r="N40" s="151" t="s">
        <v>219</v>
      </c>
      <c r="O40" s="183" t="s">
        <v>219</v>
      </c>
      <c r="P40" s="120"/>
      <c r="Q40" s="120"/>
      <c r="R40" s="120"/>
      <c r="S40" s="120"/>
      <c r="T40" s="120"/>
      <c r="U40" s="120"/>
      <c r="V40" s="120"/>
    </row>
    <row r="41" spans="1:22">
      <c r="A41" s="152" t="s">
        <v>225</v>
      </c>
      <c r="B41" s="169"/>
      <c r="D41" s="170"/>
      <c r="E41" s="170"/>
      <c r="F41" s="170"/>
    </row>
  </sheetData>
  <mergeCells count="17">
    <mergeCell ref="C2:E2"/>
    <mergeCell ref="F2:G2"/>
    <mergeCell ref="A33:A34"/>
    <mergeCell ref="B33:B34"/>
    <mergeCell ref="C33:C34"/>
    <mergeCell ref="D33:D34"/>
    <mergeCell ref="E33:E34"/>
    <mergeCell ref="F33:F34"/>
    <mergeCell ref="G33:G34"/>
    <mergeCell ref="M33:M34"/>
    <mergeCell ref="N33:N34"/>
    <mergeCell ref="O33:O34"/>
    <mergeCell ref="H33:H34"/>
    <mergeCell ref="I33:I34"/>
    <mergeCell ref="J33:J34"/>
    <mergeCell ref="K33:K34"/>
    <mergeCell ref="L33:L34"/>
  </mergeCells>
  <phoneticPr fontId="11"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7"/>
  <sheetViews>
    <sheetView zoomScale="85" zoomScaleNormal="85" workbookViewId="0">
      <selection activeCell="E21" sqref="E21"/>
    </sheetView>
  </sheetViews>
  <sheetFormatPr defaultColWidth="9.28515625" defaultRowHeight="14.25"/>
  <cols>
    <col min="1" max="1" width="9.28515625" style="106"/>
    <col min="2" max="2" width="29.42578125" style="106" customWidth="1"/>
    <col min="3" max="3" width="43" style="106" customWidth="1"/>
    <col min="4" max="4" width="37.28515625" style="107" customWidth="1"/>
    <col min="5" max="5" width="31.5703125" style="107" customWidth="1"/>
    <col min="6" max="8" width="31.42578125" style="107" customWidth="1"/>
    <col min="9" max="9" width="37.28515625" style="107" customWidth="1"/>
    <col min="10" max="17" width="31.42578125" style="107" customWidth="1"/>
    <col min="18" max="18" width="37.28515625" style="107" customWidth="1"/>
    <col min="19" max="22" width="31.42578125" style="107" customWidth="1"/>
    <col min="23" max="23" width="21.140625" style="106" customWidth="1"/>
    <col min="24" max="24" width="21.85546875" style="106" customWidth="1"/>
    <col min="25" max="25" width="31.5703125" style="107" customWidth="1"/>
    <col min="26" max="16384" width="9.28515625" style="106"/>
  </cols>
  <sheetData>
    <row r="1" spans="1:25" ht="45">
      <c r="A1" s="266" t="s">
        <v>63</v>
      </c>
      <c r="B1" s="267"/>
      <c r="C1" s="110" t="s">
        <v>419</v>
      </c>
      <c r="W1" s="146"/>
      <c r="X1" s="146"/>
    </row>
    <row r="2" spans="1:25" ht="14.25" customHeight="1">
      <c r="A2" s="138" t="s">
        <v>420</v>
      </c>
      <c r="B2" s="139"/>
      <c r="C2" s="260" t="s">
        <v>65</v>
      </c>
      <c r="D2" s="240" t="s">
        <v>5</v>
      </c>
      <c r="E2" s="268"/>
      <c r="F2" s="241"/>
      <c r="G2" s="113" t="s">
        <v>22</v>
      </c>
      <c r="H2" s="112" t="s">
        <v>18</v>
      </c>
      <c r="I2" s="240" t="s">
        <v>15</v>
      </c>
      <c r="J2" s="268"/>
      <c r="K2" s="268"/>
      <c r="L2" s="241"/>
      <c r="M2" s="113" t="s">
        <v>21</v>
      </c>
      <c r="N2" s="134" t="s">
        <v>24</v>
      </c>
      <c r="O2" s="240" t="s">
        <v>25</v>
      </c>
      <c r="P2" s="241"/>
      <c r="Q2" s="113" t="s">
        <v>26</v>
      </c>
      <c r="R2" s="240" t="s">
        <v>27</v>
      </c>
      <c r="S2" s="268"/>
      <c r="T2" s="240" t="s">
        <v>29</v>
      </c>
      <c r="U2" s="241"/>
      <c r="V2" s="113" t="s">
        <v>31</v>
      </c>
      <c r="W2" s="250" t="s">
        <v>33</v>
      </c>
      <c r="X2" s="251"/>
      <c r="Y2" s="113" t="s">
        <v>36</v>
      </c>
    </row>
    <row r="3" spans="1:25">
      <c r="A3" s="108"/>
      <c r="B3" s="109"/>
      <c r="C3" s="261"/>
      <c r="D3" s="113" t="s">
        <v>68</v>
      </c>
      <c r="E3" s="113" t="s">
        <v>69</v>
      </c>
      <c r="F3" s="113" t="s">
        <v>70</v>
      </c>
      <c r="G3" s="115" t="s">
        <v>76</v>
      </c>
      <c r="H3" s="115" t="s">
        <v>68</v>
      </c>
      <c r="I3" s="113" t="s">
        <v>68</v>
      </c>
      <c r="J3" s="113" t="s">
        <v>69</v>
      </c>
      <c r="K3" s="113" t="s">
        <v>70</v>
      </c>
      <c r="L3" s="113" t="s">
        <v>71</v>
      </c>
      <c r="M3" s="113" t="s">
        <v>76</v>
      </c>
      <c r="N3" s="134" t="s">
        <v>68</v>
      </c>
      <c r="O3" s="134" t="s">
        <v>76</v>
      </c>
      <c r="P3" s="134" t="s">
        <v>77</v>
      </c>
      <c r="Q3" s="113" t="s">
        <v>68</v>
      </c>
      <c r="R3" s="113" t="s">
        <v>68</v>
      </c>
      <c r="S3" s="113" t="s">
        <v>69</v>
      </c>
      <c r="T3" s="113" t="s">
        <v>76</v>
      </c>
      <c r="U3" s="113" t="s">
        <v>77</v>
      </c>
      <c r="V3" s="113" t="s">
        <v>77</v>
      </c>
      <c r="W3" s="135" t="s">
        <v>76</v>
      </c>
      <c r="X3" s="135" t="s">
        <v>77</v>
      </c>
      <c r="Y3" s="113" t="s">
        <v>77</v>
      </c>
    </row>
    <row r="4" spans="1:25" ht="24">
      <c r="A4" s="262" t="s">
        <v>421</v>
      </c>
      <c r="B4" s="140" t="s">
        <v>422</v>
      </c>
      <c r="D4" s="118" t="s">
        <v>423</v>
      </c>
      <c r="E4" s="118" t="s">
        <v>423</v>
      </c>
      <c r="F4" s="118" t="s">
        <v>423</v>
      </c>
      <c r="G4" s="118" t="s">
        <v>423</v>
      </c>
      <c r="H4" s="120" t="s">
        <v>423</v>
      </c>
      <c r="I4" s="118" t="s">
        <v>423</v>
      </c>
      <c r="J4" s="118" t="s">
        <v>423</v>
      </c>
      <c r="K4" s="118" t="s">
        <v>424</v>
      </c>
      <c r="L4" s="118" t="s">
        <v>423</v>
      </c>
      <c r="M4" s="118" t="s">
        <v>423</v>
      </c>
      <c r="N4" s="118" t="s">
        <v>423</v>
      </c>
      <c r="O4" s="120" t="s">
        <v>425</v>
      </c>
      <c r="P4" s="120" t="s">
        <v>425</v>
      </c>
      <c r="Q4" s="118" t="s">
        <v>423</v>
      </c>
      <c r="R4" s="118" t="s">
        <v>423</v>
      </c>
      <c r="S4" s="118" t="s">
        <v>423</v>
      </c>
      <c r="T4" s="118" t="s">
        <v>423</v>
      </c>
      <c r="U4" s="118" t="s">
        <v>423</v>
      </c>
      <c r="V4" s="118" t="s">
        <v>423</v>
      </c>
      <c r="W4" s="147" t="s">
        <v>423</v>
      </c>
      <c r="X4" s="147" t="s">
        <v>423</v>
      </c>
      <c r="Y4" s="118" t="s">
        <v>423</v>
      </c>
    </row>
    <row r="5" spans="1:25">
      <c r="A5" s="263"/>
      <c r="B5" s="140" t="s">
        <v>426</v>
      </c>
      <c r="D5" s="141" t="s">
        <v>427</v>
      </c>
      <c r="E5" s="141" t="s">
        <v>427</v>
      </c>
      <c r="F5" s="142" t="s">
        <v>125</v>
      </c>
      <c r="G5" s="141" t="s">
        <v>427</v>
      </c>
      <c r="H5" s="141" t="s">
        <v>427</v>
      </c>
      <c r="I5" s="141" t="s">
        <v>427</v>
      </c>
      <c r="J5" s="141" t="s">
        <v>427</v>
      </c>
      <c r="K5" s="142" t="s">
        <v>125</v>
      </c>
      <c r="L5" s="142" t="s">
        <v>125</v>
      </c>
      <c r="M5" s="141" t="s">
        <v>427</v>
      </c>
      <c r="N5" s="141" t="s">
        <v>427</v>
      </c>
      <c r="O5" s="120" t="s">
        <v>428</v>
      </c>
      <c r="P5" s="120" t="s">
        <v>428</v>
      </c>
      <c r="Q5" s="141" t="s">
        <v>427</v>
      </c>
      <c r="R5" s="141" t="s">
        <v>427</v>
      </c>
      <c r="S5" s="141" t="s">
        <v>427</v>
      </c>
      <c r="T5" s="141" t="s">
        <v>427</v>
      </c>
      <c r="U5" s="141" t="s">
        <v>427</v>
      </c>
      <c r="V5" s="119" t="s">
        <v>429</v>
      </c>
      <c r="W5" s="148" t="s">
        <v>430</v>
      </c>
      <c r="X5" s="148" t="s">
        <v>430</v>
      </c>
      <c r="Y5" s="141" t="s">
        <v>427</v>
      </c>
    </row>
    <row r="6" spans="1:25" ht="120">
      <c r="A6" s="263"/>
      <c r="B6" s="116" t="s">
        <v>431</v>
      </c>
      <c r="C6" s="119"/>
      <c r="D6" s="119" t="s">
        <v>432</v>
      </c>
      <c r="E6" s="118" t="s">
        <v>433</v>
      </c>
      <c r="F6" s="119" t="s">
        <v>434</v>
      </c>
      <c r="G6" s="119" t="s">
        <v>435</v>
      </c>
      <c r="H6" s="119" t="s">
        <v>436</v>
      </c>
      <c r="I6" s="119" t="s">
        <v>437</v>
      </c>
      <c r="J6" s="144" t="s">
        <v>438</v>
      </c>
      <c r="K6" s="119" t="s">
        <v>439</v>
      </c>
      <c r="L6" s="144" t="s">
        <v>440</v>
      </c>
      <c r="M6" s="119" t="s">
        <v>441</v>
      </c>
      <c r="N6" s="119" t="s">
        <v>432</v>
      </c>
      <c r="O6" s="120" t="s">
        <v>442</v>
      </c>
      <c r="P6" s="120" t="s">
        <v>443</v>
      </c>
      <c r="Q6" s="119" t="s">
        <v>432</v>
      </c>
      <c r="R6" s="119" t="s">
        <v>432</v>
      </c>
      <c r="S6" s="118" t="s">
        <v>444</v>
      </c>
      <c r="T6" s="119" t="s">
        <v>445</v>
      </c>
      <c r="U6" s="119" t="s">
        <v>446</v>
      </c>
      <c r="V6" s="119" t="s">
        <v>447</v>
      </c>
      <c r="W6" s="147" t="s">
        <v>435</v>
      </c>
      <c r="X6" s="148" t="s">
        <v>448</v>
      </c>
      <c r="Y6" s="118" t="s">
        <v>444</v>
      </c>
    </row>
    <row r="7" spans="1:25" ht="36">
      <c r="A7" s="263"/>
      <c r="B7" s="116" t="s">
        <v>449</v>
      </c>
      <c r="C7" s="119"/>
      <c r="D7" s="119" t="s">
        <v>450</v>
      </c>
      <c r="E7" s="119" t="s">
        <v>450</v>
      </c>
      <c r="F7" s="119" t="s">
        <v>450</v>
      </c>
      <c r="G7" s="120" t="s">
        <v>125</v>
      </c>
      <c r="H7" s="119" t="s">
        <v>451</v>
      </c>
      <c r="I7" s="119" t="s">
        <v>452</v>
      </c>
      <c r="J7" s="119" t="s">
        <v>452</v>
      </c>
      <c r="K7" s="142" t="s">
        <v>125</v>
      </c>
      <c r="L7" s="142" t="s">
        <v>125</v>
      </c>
      <c r="M7" s="120" t="s">
        <v>125</v>
      </c>
      <c r="N7" s="119" t="s">
        <v>450</v>
      </c>
      <c r="O7" s="120" t="s">
        <v>453</v>
      </c>
      <c r="P7" s="120" t="s">
        <v>453</v>
      </c>
      <c r="Q7" s="119" t="s">
        <v>450</v>
      </c>
      <c r="R7" s="119" t="s">
        <v>450</v>
      </c>
      <c r="S7" s="119" t="s">
        <v>450</v>
      </c>
      <c r="T7" s="118" t="s">
        <v>454</v>
      </c>
      <c r="U7" s="118" t="s">
        <v>454</v>
      </c>
      <c r="V7" s="119" t="s">
        <v>455</v>
      </c>
      <c r="W7" s="147" t="s">
        <v>450</v>
      </c>
      <c r="X7" s="148" t="s">
        <v>125</v>
      </c>
      <c r="Y7" s="119" t="s">
        <v>450</v>
      </c>
    </row>
    <row r="8" spans="1:25" ht="48">
      <c r="A8" s="263"/>
      <c r="B8" s="116" t="s">
        <v>456</v>
      </c>
      <c r="C8" s="119"/>
      <c r="D8" s="119" t="s">
        <v>457</v>
      </c>
      <c r="E8" s="119" t="s">
        <v>458</v>
      </c>
      <c r="F8" s="120" t="s">
        <v>459</v>
      </c>
      <c r="G8" s="142" t="s">
        <v>460</v>
      </c>
      <c r="H8" s="120" t="s">
        <v>461</v>
      </c>
      <c r="I8" s="119" t="s">
        <v>462</v>
      </c>
      <c r="J8" s="119" t="s">
        <v>462</v>
      </c>
      <c r="K8" s="120" t="s">
        <v>463</v>
      </c>
      <c r="L8" s="120" t="s">
        <v>463</v>
      </c>
      <c r="M8" s="142" t="s">
        <v>460</v>
      </c>
      <c r="N8" s="119" t="s">
        <v>464</v>
      </c>
      <c r="O8" s="120" t="s">
        <v>465</v>
      </c>
      <c r="P8" s="120" t="s">
        <v>465</v>
      </c>
      <c r="Q8" s="119" t="s">
        <v>464</v>
      </c>
      <c r="R8" s="119" t="s">
        <v>464</v>
      </c>
      <c r="S8" s="119" t="s">
        <v>457</v>
      </c>
      <c r="T8" s="142" t="s">
        <v>460</v>
      </c>
      <c r="U8" s="119" t="s">
        <v>466</v>
      </c>
      <c r="V8" s="142" t="s">
        <v>460</v>
      </c>
      <c r="W8" s="149" t="s">
        <v>460</v>
      </c>
      <c r="X8" s="149" t="s">
        <v>460</v>
      </c>
      <c r="Y8" s="119" t="s">
        <v>467</v>
      </c>
    </row>
    <row r="9" spans="1:25" ht="60">
      <c r="A9" s="263"/>
      <c r="B9" s="116" t="s">
        <v>468</v>
      </c>
      <c r="C9" s="119"/>
      <c r="D9" s="119" t="s">
        <v>469</v>
      </c>
      <c r="E9" s="119" t="s">
        <v>469</v>
      </c>
      <c r="F9" s="142" t="s">
        <v>125</v>
      </c>
      <c r="G9" s="119" t="s">
        <v>470</v>
      </c>
      <c r="H9" s="119" t="s">
        <v>471</v>
      </c>
      <c r="I9" s="145" t="s">
        <v>472</v>
      </c>
      <c r="J9" s="145" t="s">
        <v>472</v>
      </c>
      <c r="K9" s="142" t="s">
        <v>125</v>
      </c>
      <c r="L9" s="142" t="s">
        <v>125</v>
      </c>
      <c r="M9" s="119" t="s">
        <v>473</v>
      </c>
      <c r="N9" s="119" t="s">
        <v>469</v>
      </c>
      <c r="O9" s="118" t="s">
        <v>474</v>
      </c>
      <c r="P9" s="118" t="s">
        <v>474</v>
      </c>
      <c r="Q9" s="119" t="s">
        <v>469</v>
      </c>
      <c r="R9" s="119" t="s">
        <v>469</v>
      </c>
      <c r="S9" s="119" t="s">
        <v>469</v>
      </c>
      <c r="T9" s="150" t="s">
        <v>475</v>
      </c>
      <c r="U9" s="150" t="s">
        <v>476</v>
      </c>
      <c r="V9" s="119" t="s">
        <v>469</v>
      </c>
      <c r="W9" s="147" t="s">
        <v>477</v>
      </c>
      <c r="X9" s="147" t="s">
        <v>477</v>
      </c>
      <c r="Y9" s="119" t="s">
        <v>469</v>
      </c>
    </row>
    <row r="10" spans="1:25">
      <c r="A10" s="263"/>
      <c r="B10" s="116" t="s">
        <v>478</v>
      </c>
      <c r="C10" s="119"/>
      <c r="D10" s="142" t="s">
        <v>125</v>
      </c>
      <c r="E10" s="142" t="s">
        <v>423</v>
      </c>
      <c r="F10" s="142" t="s">
        <v>125</v>
      </c>
      <c r="G10" s="142" t="s">
        <v>125</v>
      </c>
      <c r="H10" s="142" t="s">
        <v>125</v>
      </c>
      <c r="I10" s="142" t="s">
        <v>125</v>
      </c>
      <c r="J10" s="142" t="s">
        <v>125</v>
      </c>
      <c r="K10" s="142" t="s">
        <v>125</v>
      </c>
      <c r="L10" s="142" t="s">
        <v>125</v>
      </c>
      <c r="M10" s="142" t="s">
        <v>125</v>
      </c>
      <c r="N10" s="142" t="s">
        <v>125</v>
      </c>
      <c r="O10" s="120" t="s">
        <v>125</v>
      </c>
      <c r="P10" s="120" t="s">
        <v>125</v>
      </c>
      <c r="Q10" s="142" t="s">
        <v>125</v>
      </c>
      <c r="R10" s="142" t="s">
        <v>125</v>
      </c>
      <c r="S10" s="142" t="s">
        <v>423</v>
      </c>
      <c r="T10" s="142" t="s">
        <v>125</v>
      </c>
      <c r="U10" s="142" t="s">
        <v>479</v>
      </c>
      <c r="V10" s="119" t="s">
        <v>480</v>
      </c>
      <c r="W10" s="149" t="s">
        <v>125</v>
      </c>
      <c r="X10" s="149" t="s">
        <v>423</v>
      </c>
      <c r="Y10" s="142" t="s">
        <v>423</v>
      </c>
    </row>
    <row r="11" spans="1:25">
      <c r="A11" s="263"/>
      <c r="B11" s="116" t="s">
        <v>481</v>
      </c>
      <c r="C11" s="119"/>
      <c r="D11" s="142" t="s">
        <v>125</v>
      </c>
      <c r="E11" s="142" t="s">
        <v>125</v>
      </c>
      <c r="F11" s="120" t="s">
        <v>482</v>
      </c>
      <c r="G11" s="142" t="s">
        <v>125</v>
      </c>
      <c r="H11" s="142" t="s">
        <v>125</v>
      </c>
      <c r="I11" s="142" t="s">
        <v>125</v>
      </c>
      <c r="J11" s="142" t="s">
        <v>125</v>
      </c>
      <c r="K11" s="120" t="s">
        <v>482</v>
      </c>
      <c r="L11" s="120" t="s">
        <v>482</v>
      </c>
      <c r="M11" s="142" t="s">
        <v>125</v>
      </c>
      <c r="N11" s="142" t="s">
        <v>125</v>
      </c>
      <c r="O11" s="120" t="s">
        <v>125</v>
      </c>
      <c r="P11" s="120" t="s">
        <v>125</v>
      </c>
      <c r="Q11" s="142" t="s">
        <v>125</v>
      </c>
      <c r="R11" s="142" t="s">
        <v>125</v>
      </c>
      <c r="S11" s="142" t="s">
        <v>125</v>
      </c>
      <c r="T11" s="142" t="s">
        <v>125</v>
      </c>
      <c r="U11" s="142" t="s">
        <v>125</v>
      </c>
      <c r="V11" s="142" t="s">
        <v>125</v>
      </c>
      <c r="W11" s="147" t="s">
        <v>423</v>
      </c>
      <c r="X11" s="147" t="s">
        <v>423</v>
      </c>
      <c r="Y11" s="142" t="s">
        <v>125</v>
      </c>
    </row>
    <row r="12" spans="1:25">
      <c r="A12" s="263"/>
      <c r="B12" s="116" t="s">
        <v>483</v>
      </c>
      <c r="C12" s="119"/>
      <c r="D12" s="142" t="s">
        <v>125</v>
      </c>
      <c r="E12" s="142" t="s">
        <v>125</v>
      </c>
      <c r="F12" s="120" t="s">
        <v>484</v>
      </c>
      <c r="G12" s="142" t="s">
        <v>125</v>
      </c>
      <c r="H12" s="142" t="s">
        <v>125</v>
      </c>
      <c r="I12" s="142" t="s">
        <v>125</v>
      </c>
      <c r="J12" s="142" t="s">
        <v>125</v>
      </c>
      <c r="K12" s="120" t="s">
        <v>482</v>
      </c>
      <c r="L12" s="120" t="s">
        <v>482</v>
      </c>
      <c r="M12" s="142" t="s">
        <v>125</v>
      </c>
      <c r="N12" s="142" t="s">
        <v>125</v>
      </c>
      <c r="O12" s="120"/>
      <c r="P12" s="120"/>
      <c r="Q12" s="142" t="s">
        <v>125</v>
      </c>
      <c r="R12" s="142" t="s">
        <v>125</v>
      </c>
      <c r="S12" s="142" t="s">
        <v>125</v>
      </c>
      <c r="T12" s="142" t="s">
        <v>125</v>
      </c>
      <c r="U12" s="142" t="s">
        <v>125</v>
      </c>
      <c r="V12" s="142" t="s">
        <v>125</v>
      </c>
      <c r="W12" s="149" t="s">
        <v>125</v>
      </c>
      <c r="X12" s="151" t="s">
        <v>485</v>
      </c>
      <c r="Y12" s="142" t="s">
        <v>125</v>
      </c>
    </row>
    <row r="13" spans="1:25">
      <c r="A13" s="263"/>
      <c r="B13" s="116" t="s">
        <v>486</v>
      </c>
      <c r="C13" s="119"/>
      <c r="D13" s="142" t="s">
        <v>125</v>
      </c>
      <c r="E13" s="142" t="s">
        <v>125</v>
      </c>
      <c r="F13" s="120" t="s">
        <v>487</v>
      </c>
      <c r="G13" s="142" t="s">
        <v>125</v>
      </c>
      <c r="H13" s="142" t="s">
        <v>125</v>
      </c>
      <c r="I13" s="142" t="s">
        <v>125</v>
      </c>
      <c r="J13" s="142" t="s">
        <v>125</v>
      </c>
      <c r="K13" s="120" t="s">
        <v>488</v>
      </c>
      <c r="L13" s="120" t="s">
        <v>488</v>
      </c>
      <c r="M13" s="142" t="s">
        <v>125</v>
      </c>
      <c r="N13" s="142" t="s">
        <v>125</v>
      </c>
      <c r="O13" s="120"/>
      <c r="P13" s="120"/>
      <c r="Q13" s="142" t="s">
        <v>125</v>
      </c>
      <c r="R13" s="142" t="s">
        <v>125</v>
      </c>
      <c r="S13" s="142" t="s">
        <v>125</v>
      </c>
      <c r="T13" s="142" t="s">
        <v>125</v>
      </c>
      <c r="U13" s="142" t="s">
        <v>125</v>
      </c>
      <c r="V13" s="142" t="s">
        <v>125</v>
      </c>
      <c r="W13" s="149" t="s">
        <v>125</v>
      </c>
      <c r="X13" s="151" t="s">
        <v>485</v>
      </c>
      <c r="Y13" s="142" t="s">
        <v>125</v>
      </c>
    </row>
    <row r="14" spans="1:25" ht="24.75" customHeight="1">
      <c r="A14" s="264"/>
      <c r="B14" s="116" t="s">
        <v>489</v>
      </c>
      <c r="C14" s="119"/>
      <c r="D14" s="142" t="s">
        <v>125</v>
      </c>
      <c r="E14" s="142" t="s">
        <v>125</v>
      </c>
      <c r="F14" s="120" t="s">
        <v>490</v>
      </c>
      <c r="G14" s="142" t="s">
        <v>125</v>
      </c>
      <c r="H14" s="142" t="s">
        <v>125</v>
      </c>
      <c r="I14" s="142" t="s">
        <v>125</v>
      </c>
      <c r="J14" s="142" t="s">
        <v>125</v>
      </c>
      <c r="K14" s="120" t="s">
        <v>490</v>
      </c>
      <c r="L14" s="120" t="s">
        <v>491</v>
      </c>
      <c r="M14" s="142" t="s">
        <v>125</v>
      </c>
      <c r="N14" s="142" t="s">
        <v>125</v>
      </c>
      <c r="O14" s="120"/>
      <c r="P14" s="120"/>
      <c r="Q14" s="142" t="s">
        <v>125</v>
      </c>
      <c r="R14" s="142" t="s">
        <v>125</v>
      </c>
      <c r="S14" s="142" t="s">
        <v>125</v>
      </c>
      <c r="T14" s="142" t="s">
        <v>125</v>
      </c>
      <c r="U14" s="142" t="s">
        <v>125</v>
      </c>
      <c r="V14" s="142" t="s">
        <v>125</v>
      </c>
      <c r="W14" s="149" t="s">
        <v>125</v>
      </c>
      <c r="X14" s="151" t="s">
        <v>485</v>
      </c>
      <c r="Y14" s="142" t="s">
        <v>125</v>
      </c>
    </row>
    <row r="15" spans="1:25">
      <c r="A15" s="121"/>
      <c r="B15" s="125"/>
      <c r="C15" s="125"/>
      <c r="D15" s="142"/>
      <c r="E15" s="120"/>
      <c r="F15" s="120"/>
      <c r="G15" s="120"/>
      <c r="H15" s="120"/>
      <c r="I15" s="142"/>
      <c r="J15" s="120"/>
      <c r="K15" s="120"/>
      <c r="L15" s="120"/>
      <c r="M15" s="120"/>
      <c r="N15" s="120"/>
      <c r="O15" s="120"/>
      <c r="P15" s="120"/>
      <c r="Q15" s="120"/>
      <c r="R15" s="142"/>
      <c r="S15" s="120"/>
      <c r="T15" s="142" t="s">
        <v>125</v>
      </c>
      <c r="U15" s="142" t="s">
        <v>125</v>
      </c>
      <c r="V15" s="120"/>
      <c r="W15" s="149" t="s">
        <v>125</v>
      </c>
      <c r="X15" s="151" t="s">
        <v>485</v>
      </c>
      <c r="Y15" s="142" t="s">
        <v>125</v>
      </c>
    </row>
    <row r="16" spans="1:25">
      <c r="A16" s="121"/>
      <c r="B16" s="126"/>
      <c r="C16" s="127"/>
      <c r="D16" s="142"/>
      <c r="E16" s="120"/>
      <c r="F16" s="120"/>
      <c r="G16" s="120"/>
      <c r="H16" s="120"/>
      <c r="I16" s="142"/>
      <c r="J16" s="120"/>
      <c r="K16" s="120"/>
      <c r="L16" s="120"/>
      <c r="M16" s="120"/>
      <c r="N16" s="120"/>
      <c r="O16" s="120"/>
      <c r="P16" s="120"/>
      <c r="Q16" s="120"/>
      <c r="R16" s="142"/>
      <c r="S16" s="120"/>
      <c r="T16" s="142" t="s">
        <v>125</v>
      </c>
      <c r="U16" s="142" t="s">
        <v>125</v>
      </c>
      <c r="V16" s="120"/>
      <c r="W16" s="149" t="s">
        <v>125</v>
      </c>
      <c r="X16" s="151" t="s">
        <v>485</v>
      </c>
      <c r="Y16" s="142" t="s">
        <v>125</v>
      </c>
    </row>
    <row r="17" spans="1:25">
      <c r="A17" s="121"/>
      <c r="B17" s="128"/>
      <c r="C17" s="127"/>
      <c r="D17" s="142"/>
      <c r="E17" s="120"/>
      <c r="F17" s="120"/>
      <c r="G17" s="120"/>
      <c r="H17" s="120"/>
      <c r="I17" s="142"/>
      <c r="J17" s="120"/>
      <c r="K17" s="120"/>
      <c r="L17" s="120"/>
      <c r="M17" s="120"/>
      <c r="N17" s="120"/>
      <c r="O17" s="120"/>
      <c r="P17" s="120"/>
      <c r="Q17" s="120"/>
      <c r="R17" s="142"/>
      <c r="S17" s="120"/>
      <c r="T17" s="142" t="s">
        <v>125</v>
      </c>
      <c r="U17" s="142" t="s">
        <v>125</v>
      </c>
      <c r="V17" s="120"/>
      <c r="W17" s="149" t="s">
        <v>125</v>
      </c>
      <c r="X17" s="151" t="s">
        <v>485</v>
      </c>
      <c r="Y17" s="142" t="s">
        <v>125</v>
      </c>
    </row>
    <row r="18" spans="1:25">
      <c r="A18" s="121"/>
      <c r="B18" s="128"/>
      <c r="C18" s="127"/>
      <c r="D18" s="142"/>
      <c r="E18" s="120"/>
      <c r="F18" s="120"/>
      <c r="G18" s="120"/>
      <c r="H18" s="120"/>
      <c r="I18" s="142"/>
      <c r="J18" s="120"/>
      <c r="K18" s="120"/>
      <c r="L18" s="120"/>
      <c r="M18" s="120"/>
      <c r="N18" s="120"/>
      <c r="O18" s="120"/>
      <c r="P18" s="120"/>
      <c r="Q18" s="120"/>
      <c r="R18" s="142"/>
      <c r="S18" s="120"/>
      <c r="T18" s="142" t="s">
        <v>125</v>
      </c>
      <c r="U18" s="142" t="s">
        <v>125</v>
      </c>
      <c r="V18" s="120"/>
      <c r="W18" s="149" t="s">
        <v>125</v>
      </c>
      <c r="X18" s="151" t="s">
        <v>485</v>
      </c>
      <c r="Y18" s="142" t="s">
        <v>125</v>
      </c>
    </row>
    <row r="19" spans="1:25">
      <c r="A19" s="121"/>
      <c r="B19" s="128"/>
      <c r="C19" s="127"/>
      <c r="D19" s="142"/>
      <c r="E19" s="120"/>
      <c r="F19" s="120"/>
      <c r="G19" s="120"/>
      <c r="H19" s="120"/>
      <c r="I19" s="142"/>
      <c r="J19" s="120"/>
      <c r="K19" s="120"/>
      <c r="L19" s="120"/>
      <c r="M19" s="120"/>
      <c r="N19" s="120"/>
      <c r="O19" s="120"/>
      <c r="P19" s="120"/>
      <c r="Q19" s="120"/>
      <c r="R19" s="142"/>
      <c r="S19" s="120"/>
      <c r="T19" s="142" t="s">
        <v>125</v>
      </c>
      <c r="U19" s="142" t="s">
        <v>125</v>
      </c>
      <c r="V19" s="120"/>
      <c r="W19" s="149" t="s">
        <v>125</v>
      </c>
      <c r="X19" s="151" t="s">
        <v>485</v>
      </c>
      <c r="Y19" s="142" t="s">
        <v>125</v>
      </c>
    </row>
    <row r="20" spans="1:25">
      <c r="A20" s="121"/>
      <c r="B20" s="128"/>
      <c r="C20" s="127"/>
      <c r="D20" s="142"/>
      <c r="E20" s="120"/>
      <c r="F20" s="120"/>
      <c r="G20" s="120"/>
      <c r="H20" s="120"/>
      <c r="I20" s="142"/>
      <c r="J20" s="120"/>
      <c r="K20" s="120"/>
      <c r="L20" s="120"/>
      <c r="M20" s="120"/>
      <c r="N20" s="120"/>
      <c r="O20" s="120"/>
      <c r="P20" s="120"/>
      <c r="Q20" s="120"/>
      <c r="R20" s="142"/>
      <c r="S20" s="120"/>
      <c r="T20" s="120"/>
      <c r="U20" s="120"/>
      <c r="V20" s="120"/>
      <c r="W20" s="149" t="s">
        <v>125</v>
      </c>
      <c r="X20" s="149" t="s">
        <v>125</v>
      </c>
      <c r="Y20" s="120"/>
    </row>
    <row r="21" spans="1:25">
      <c r="A21" s="121"/>
      <c r="B21" s="128"/>
      <c r="C21" s="130"/>
      <c r="D21" s="142"/>
      <c r="E21" s="120"/>
      <c r="F21" s="120"/>
      <c r="G21" s="120"/>
      <c r="H21" s="120"/>
      <c r="I21" s="142"/>
      <c r="J21" s="120"/>
      <c r="K21" s="120"/>
      <c r="L21" s="120"/>
      <c r="M21" s="120"/>
      <c r="N21" s="120"/>
      <c r="O21" s="120"/>
      <c r="P21" s="120"/>
      <c r="Q21" s="120"/>
      <c r="R21" s="142"/>
      <c r="S21" s="120"/>
      <c r="T21" s="120"/>
      <c r="U21" s="120"/>
      <c r="V21" s="120"/>
      <c r="Y21" s="120"/>
    </row>
    <row r="22" spans="1:25">
      <c r="A22" s="121"/>
      <c r="B22" s="122"/>
      <c r="C22" s="127"/>
      <c r="D22" s="142"/>
      <c r="E22" s="120"/>
      <c r="F22" s="120"/>
      <c r="G22" s="120"/>
      <c r="H22" s="120"/>
      <c r="I22" s="142"/>
      <c r="J22" s="120"/>
      <c r="K22" s="120"/>
      <c r="L22" s="120"/>
      <c r="M22" s="120"/>
      <c r="N22" s="120"/>
      <c r="O22" s="120"/>
      <c r="P22" s="120"/>
      <c r="Q22" s="120"/>
      <c r="R22" s="142"/>
      <c r="S22" s="120"/>
      <c r="T22" s="120"/>
      <c r="U22" s="120"/>
      <c r="V22" s="120"/>
      <c r="Y22" s="120"/>
    </row>
    <row r="23" spans="1:25">
      <c r="A23" s="121"/>
      <c r="B23" s="265"/>
      <c r="C23" s="127"/>
      <c r="D23" s="142"/>
      <c r="E23" s="120"/>
      <c r="F23" s="120"/>
      <c r="G23" s="120"/>
      <c r="H23" s="120"/>
      <c r="I23" s="142"/>
      <c r="J23" s="120"/>
      <c r="K23" s="120"/>
      <c r="L23" s="120"/>
      <c r="M23" s="120"/>
      <c r="N23" s="120"/>
      <c r="O23" s="120"/>
      <c r="P23" s="120"/>
      <c r="Q23" s="120"/>
      <c r="R23" s="142"/>
      <c r="S23" s="120"/>
      <c r="T23" s="120"/>
      <c r="U23" s="120"/>
      <c r="V23" s="120"/>
      <c r="Y23" s="120"/>
    </row>
    <row r="24" spans="1:25">
      <c r="A24" s="121"/>
      <c r="B24" s="265"/>
      <c r="C24" s="127"/>
      <c r="D24" s="142"/>
      <c r="E24" s="120"/>
      <c r="F24" s="120"/>
      <c r="G24" s="120"/>
      <c r="H24" s="120"/>
      <c r="I24" s="142"/>
      <c r="J24" s="120"/>
      <c r="K24" s="120"/>
      <c r="L24" s="120"/>
      <c r="M24" s="120"/>
      <c r="N24" s="120"/>
      <c r="O24" s="120"/>
      <c r="P24" s="120"/>
      <c r="Q24" s="120"/>
      <c r="R24" s="142"/>
      <c r="S24" s="120"/>
      <c r="T24" s="120"/>
      <c r="U24" s="120"/>
      <c r="V24" s="120"/>
      <c r="Y24" s="120"/>
    </row>
    <row r="25" spans="1:25">
      <c r="A25" s="121"/>
      <c r="B25" s="128"/>
      <c r="C25" s="127"/>
      <c r="D25" s="142"/>
      <c r="E25" s="120"/>
      <c r="F25" s="120"/>
      <c r="G25" s="120"/>
      <c r="H25" s="120"/>
      <c r="I25" s="142"/>
      <c r="J25" s="120"/>
      <c r="K25" s="120"/>
      <c r="L25" s="120"/>
      <c r="M25" s="120"/>
      <c r="N25" s="120"/>
      <c r="O25" s="120"/>
      <c r="P25" s="120"/>
      <c r="Q25" s="120"/>
      <c r="R25" s="142"/>
      <c r="S25" s="120"/>
      <c r="T25" s="120"/>
      <c r="U25" s="120"/>
      <c r="V25" s="120"/>
      <c r="Y25" s="120"/>
    </row>
    <row r="26" spans="1:25">
      <c r="B26" s="129"/>
      <c r="C26" s="131"/>
      <c r="D26" s="142"/>
      <c r="E26" s="120"/>
      <c r="F26" s="120"/>
      <c r="G26" s="120"/>
      <c r="H26" s="120"/>
      <c r="I26" s="142"/>
      <c r="J26" s="120"/>
      <c r="K26" s="120"/>
      <c r="L26" s="120"/>
      <c r="M26" s="120"/>
      <c r="N26" s="120"/>
      <c r="O26" s="120"/>
      <c r="P26" s="120"/>
      <c r="Q26" s="120"/>
      <c r="R26" s="142"/>
      <c r="S26" s="120"/>
      <c r="T26" s="120"/>
      <c r="U26" s="120"/>
      <c r="V26" s="120"/>
      <c r="Y26" s="120"/>
    </row>
    <row r="27" spans="1:25">
      <c r="B27" s="129"/>
      <c r="C27" s="127"/>
      <c r="D27" s="142"/>
      <c r="E27" s="120"/>
      <c r="F27" s="120"/>
      <c r="G27" s="120"/>
      <c r="H27" s="120"/>
      <c r="I27" s="142"/>
      <c r="J27" s="120"/>
      <c r="K27" s="120"/>
      <c r="L27" s="120"/>
      <c r="M27" s="120"/>
      <c r="N27" s="120"/>
      <c r="O27" s="120"/>
      <c r="P27" s="120"/>
      <c r="Q27" s="120"/>
      <c r="R27" s="142"/>
      <c r="S27" s="120"/>
      <c r="T27" s="120"/>
      <c r="U27" s="120"/>
      <c r="V27" s="120"/>
      <c r="Y27" s="120"/>
    </row>
    <row r="28" spans="1:25">
      <c r="B28" s="129"/>
      <c r="C28" s="127"/>
      <c r="D28" s="142"/>
      <c r="E28" s="120"/>
      <c r="F28" s="120"/>
      <c r="G28" s="120"/>
      <c r="H28" s="120"/>
      <c r="I28" s="142"/>
      <c r="J28" s="120"/>
      <c r="K28" s="120"/>
      <c r="L28" s="120"/>
      <c r="M28" s="120"/>
      <c r="N28" s="120"/>
      <c r="O28" s="120"/>
      <c r="P28" s="120"/>
      <c r="Q28" s="120"/>
      <c r="R28" s="142"/>
      <c r="S28" s="120"/>
      <c r="T28" s="120"/>
      <c r="U28" s="120"/>
      <c r="V28" s="120"/>
      <c r="Y28" s="120"/>
    </row>
    <row r="29" spans="1:25">
      <c r="B29" s="258"/>
      <c r="C29" s="239"/>
      <c r="D29" s="142"/>
      <c r="E29" s="120"/>
      <c r="F29" s="120"/>
      <c r="G29" s="120"/>
      <c r="H29" s="120"/>
      <c r="I29" s="142"/>
      <c r="J29" s="120"/>
      <c r="K29" s="120"/>
      <c r="L29" s="120"/>
      <c r="M29" s="120"/>
      <c r="N29" s="120"/>
      <c r="O29" s="120"/>
      <c r="P29" s="120"/>
      <c r="Q29" s="120"/>
      <c r="R29" s="142"/>
      <c r="S29" s="120"/>
      <c r="T29" s="120"/>
      <c r="U29" s="120"/>
      <c r="V29" s="120"/>
      <c r="Y29" s="120"/>
    </row>
    <row r="30" spans="1:25">
      <c r="B30" s="258"/>
      <c r="C30" s="239"/>
      <c r="D30" s="142"/>
      <c r="E30" s="120"/>
      <c r="F30" s="120"/>
      <c r="G30" s="120"/>
      <c r="H30" s="120"/>
      <c r="I30" s="142"/>
      <c r="J30" s="120"/>
      <c r="K30" s="120"/>
      <c r="L30" s="120"/>
      <c r="M30" s="120"/>
      <c r="N30" s="120"/>
      <c r="O30" s="120"/>
      <c r="P30" s="120"/>
      <c r="Q30" s="120"/>
      <c r="R30" s="142"/>
      <c r="S30" s="120"/>
      <c r="T30" s="120"/>
      <c r="U30" s="120"/>
      <c r="V30" s="120"/>
      <c r="Y30" s="120"/>
    </row>
    <row r="31" spans="1:25">
      <c r="B31" s="129"/>
      <c r="C31" s="127"/>
      <c r="D31" s="142"/>
      <c r="E31" s="120"/>
      <c r="F31" s="120"/>
      <c r="G31" s="120"/>
      <c r="H31" s="120"/>
      <c r="I31" s="142"/>
      <c r="J31" s="120"/>
      <c r="K31" s="120"/>
      <c r="L31" s="120"/>
      <c r="M31" s="120"/>
      <c r="N31" s="120"/>
      <c r="O31" s="120"/>
      <c r="P31" s="120"/>
      <c r="Q31" s="120"/>
      <c r="R31" s="142"/>
      <c r="S31" s="120"/>
      <c r="T31" s="120"/>
      <c r="U31" s="120"/>
      <c r="V31" s="120"/>
      <c r="Y31" s="120"/>
    </row>
    <row r="32" spans="1:25">
      <c r="B32" s="129"/>
      <c r="C32" s="127"/>
      <c r="D32" s="142"/>
      <c r="E32" s="120"/>
      <c r="F32" s="120"/>
      <c r="G32" s="120"/>
      <c r="H32" s="120"/>
      <c r="I32" s="142"/>
      <c r="J32" s="120"/>
      <c r="K32" s="120"/>
      <c r="L32" s="120"/>
      <c r="M32" s="120"/>
      <c r="N32" s="120"/>
      <c r="O32" s="120"/>
      <c r="P32" s="120"/>
      <c r="Q32" s="120"/>
      <c r="R32" s="142"/>
      <c r="S32" s="120"/>
      <c r="T32" s="120"/>
      <c r="U32" s="120"/>
      <c r="V32" s="120"/>
      <c r="Y32" s="120"/>
    </row>
    <row r="33" spans="2:25">
      <c r="B33" s="129"/>
      <c r="C33" s="127"/>
      <c r="D33" s="142"/>
      <c r="E33" s="120"/>
      <c r="F33" s="120"/>
      <c r="G33" s="120"/>
      <c r="H33" s="120"/>
      <c r="I33" s="142"/>
      <c r="J33" s="120"/>
      <c r="K33" s="120"/>
      <c r="L33" s="120"/>
      <c r="M33" s="120"/>
      <c r="N33" s="120"/>
      <c r="O33" s="120"/>
      <c r="P33" s="120"/>
      <c r="Q33" s="120"/>
      <c r="R33" s="142"/>
      <c r="S33" s="120"/>
      <c r="T33" s="120"/>
      <c r="U33" s="120"/>
      <c r="V33" s="120"/>
      <c r="Y33" s="120"/>
    </row>
    <row r="34" spans="2:25">
      <c r="B34" s="129"/>
      <c r="C34" s="132"/>
      <c r="D34" s="142"/>
      <c r="E34" s="120"/>
      <c r="F34" s="120"/>
      <c r="G34" s="120"/>
      <c r="H34" s="120"/>
      <c r="I34" s="142"/>
      <c r="J34" s="120"/>
      <c r="K34" s="120"/>
      <c r="L34" s="120"/>
      <c r="M34" s="120"/>
      <c r="N34" s="120"/>
      <c r="O34" s="120"/>
      <c r="P34" s="120"/>
      <c r="Q34" s="120"/>
      <c r="R34" s="142"/>
      <c r="S34" s="120"/>
      <c r="T34" s="120"/>
      <c r="U34" s="120"/>
      <c r="V34" s="120"/>
      <c r="Y34" s="120"/>
    </row>
    <row r="35" spans="2:25">
      <c r="B35" s="129"/>
      <c r="C35" s="130"/>
      <c r="D35" s="142"/>
      <c r="E35" s="120"/>
      <c r="F35" s="120"/>
      <c r="G35" s="120"/>
      <c r="H35" s="120"/>
      <c r="I35" s="142"/>
      <c r="J35" s="120"/>
      <c r="K35" s="120"/>
      <c r="L35" s="120"/>
      <c r="M35" s="120"/>
      <c r="N35" s="120"/>
      <c r="O35" s="120"/>
      <c r="P35" s="120"/>
      <c r="Q35" s="120"/>
      <c r="R35" s="142"/>
      <c r="S35" s="120"/>
      <c r="T35" s="120"/>
      <c r="U35" s="120"/>
      <c r="V35" s="120"/>
      <c r="Y35" s="120"/>
    </row>
    <row r="36" spans="2:25">
      <c r="B36" s="129"/>
      <c r="C36" s="133"/>
      <c r="D36" s="142"/>
      <c r="E36" s="120"/>
      <c r="F36" s="120"/>
      <c r="G36" s="120"/>
      <c r="H36" s="120"/>
      <c r="I36" s="142"/>
      <c r="J36" s="120"/>
      <c r="K36" s="120"/>
      <c r="L36" s="120"/>
      <c r="M36" s="120"/>
      <c r="N36" s="120"/>
      <c r="O36" s="120"/>
      <c r="P36" s="120"/>
      <c r="Q36" s="120"/>
      <c r="R36" s="142"/>
      <c r="S36" s="120"/>
      <c r="T36" s="120"/>
      <c r="U36" s="120"/>
      <c r="V36" s="120"/>
      <c r="Y36" s="120"/>
    </row>
    <row r="37" spans="2:25">
      <c r="B37" s="129"/>
      <c r="C37" s="131"/>
      <c r="D37" s="142"/>
      <c r="E37" s="120"/>
      <c r="F37" s="120"/>
      <c r="G37" s="120"/>
      <c r="H37" s="120"/>
      <c r="I37" s="142"/>
      <c r="J37" s="120"/>
      <c r="K37" s="120"/>
      <c r="L37" s="120"/>
      <c r="M37" s="120"/>
      <c r="N37" s="120"/>
      <c r="O37" s="120"/>
      <c r="P37" s="120"/>
      <c r="Q37" s="120"/>
      <c r="R37" s="142"/>
      <c r="S37" s="120"/>
      <c r="T37" s="120"/>
      <c r="U37" s="120"/>
      <c r="V37" s="120"/>
      <c r="Y37" s="120"/>
    </row>
    <row r="38" spans="2:25">
      <c r="B38" s="129"/>
      <c r="C38" s="127"/>
      <c r="D38" s="142"/>
      <c r="E38" s="120"/>
      <c r="F38" s="120"/>
      <c r="G38" s="120"/>
      <c r="H38" s="120"/>
      <c r="I38" s="142"/>
      <c r="J38" s="120"/>
      <c r="K38" s="120"/>
      <c r="L38" s="120"/>
      <c r="M38" s="120"/>
      <c r="N38" s="120"/>
      <c r="O38" s="120"/>
      <c r="P38" s="120"/>
      <c r="Q38" s="120"/>
      <c r="R38" s="142"/>
      <c r="S38" s="120"/>
      <c r="T38" s="120"/>
      <c r="U38" s="120"/>
      <c r="V38" s="120"/>
      <c r="Y38" s="120"/>
    </row>
    <row r="39" spans="2:25">
      <c r="B39" s="258"/>
      <c r="C39" s="127"/>
      <c r="D39" s="142"/>
      <c r="E39" s="120"/>
      <c r="F39" s="120"/>
      <c r="G39" s="120"/>
      <c r="H39" s="120"/>
      <c r="I39" s="142"/>
      <c r="J39" s="120"/>
      <c r="K39" s="120"/>
      <c r="L39" s="120"/>
      <c r="M39" s="120"/>
      <c r="N39" s="120"/>
      <c r="O39" s="120"/>
      <c r="P39" s="120"/>
      <c r="Q39" s="120"/>
      <c r="R39" s="142"/>
      <c r="S39" s="120"/>
      <c r="T39" s="120"/>
      <c r="U39" s="120"/>
      <c r="V39" s="120"/>
      <c r="Y39" s="120"/>
    </row>
    <row r="40" spans="2:25">
      <c r="B40" s="258"/>
      <c r="C40" s="127"/>
      <c r="D40" s="142"/>
      <c r="E40" s="120"/>
      <c r="F40" s="120"/>
      <c r="G40" s="120"/>
      <c r="H40" s="120"/>
      <c r="I40" s="142"/>
      <c r="J40" s="120"/>
      <c r="K40" s="120"/>
      <c r="L40" s="120"/>
      <c r="M40" s="120"/>
      <c r="N40" s="120"/>
      <c r="O40" s="120"/>
      <c r="P40" s="120"/>
      <c r="Q40" s="120"/>
      <c r="R40" s="142"/>
      <c r="S40" s="120"/>
      <c r="T40" s="120"/>
      <c r="U40" s="120"/>
      <c r="V40" s="120"/>
      <c r="Y40" s="120"/>
    </row>
    <row r="41" spans="2:25">
      <c r="B41" s="258"/>
      <c r="C41" s="127"/>
      <c r="D41" s="142"/>
      <c r="E41" s="120"/>
      <c r="F41" s="120"/>
      <c r="G41" s="120"/>
      <c r="H41" s="120"/>
      <c r="I41" s="142"/>
      <c r="J41" s="120"/>
      <c r="K41" s="120"/>
      <c r="L41" s="120"/>
      <c r="M41" s="120"/>
      <c r="N41" s="120"/>
      <c r="O41" s="120"/>
      <c r="P41" s="120"/>
      <c r="Q41" s="120"/>
      <c r="R41" s="142"/>
      <c r="S41" s="120"/>
      <c r="T41" s="120"/>
      <c r="U41" s="120"/>
      <c r="V41" s="120"/>
      <c r="Y41" s="120"/>
    </row>
    <row r="42" spans="2:25">
      <c r="B42" s="258"/>
      <c r="C42" s="127"/>
      <c r="D42" s="142"/>
      <c r="E42" s="120"/>
      <c r="F42" s="120"/>
      <c r="G42" s="120"/>
      <c r="H42" s="120"/>
      <c r="I42" s="142"/>
      <c r="J42" s="120"/>
      <c r="K42" s="120"/>
      <c r="L42" s="120"/>
      <c r="M42" s="120"/>
      <c r="N42" s="120"/>
      <c r="O42" s="120"/>
      <c r="P42" s="120"/>
      <c r="Q42" s="120"/>
      <c r="R42" s="142"/>
      <c r="S42" s="120"/>
      <c r="T42" s="120"/>
      <c r="U42" s="120"/>
      <c r="V42" s="120"/>
      <c r="Y42" s="120"/>
    </row>
    <row r="43" spans="2:25">
      <c r="B43" s="259"/>
      <c r="C43" s="239"/>
      <c r="D43" s="142"/>
      <c r="E43" s="120"/>
      <c r="F43" s="120"/>
      <c r="G43" s="120"/>
      <c r="H43" s="120"/>
      <c r="I43" s="142"/>
      <c r="J43" s="120"/>
      <c r="K43" s="120"/>
      <c r="L43" s="120"/>
      <c r="M43" s="120"/>
      <c r="N43" s="120"/>
      <c r="O43" s="120"/>
      <c r="P43" s="120"/>
      <c r="Q43" s="120"/>
      <c r="R43" s="142"/>
      <c r="S43" s="120"/>
      <c r="T43" s="120"/>
      <c r="U43" s="120"/>
      <c r="V43" s="120"/>
      <c r="Y43" s="120"/>
    </row>
    <row r="44" spans="2:25">
      <c r="B44" s="259"/>
      <c r="C44" s="239"/>
      <c r="D44" s="142"/>
      <c r="E44" s="120"/>
      <c r="F44" s="120"/>
      <c r="G44" s="120"/>
      <c r="H44" s="120"/>
      <c r="I44" s="142"/>
      <c r="J44" s="120"/>
      <c r="K44" s="120"/>
      <c r="L44" s="120"/>
      <c r="M44" s="120"/>
      <c r="N44" s="120"/>
      <c r="O44" s="120"/>
      <c r="P44" s="120"/>
      <c r="Q44" s="120"/>
      <c r="R44" s="142"/>
      <c r="S44" s="120"/>
      <c r="T44" s="120"/>
      <c r="U44" s="120"/>
      <c r="V44" s="120"/>
      <c r="Y44" s="120"/>
    </row>
    <row r="45" spans="2:25">
      <c r="B45" s="123"/>
      <c r="C45" s="127"/>
      <c r="D45" s="142"/>
      <c r="E45" s="120"/>
      <c r="F45" s="120"/>
      <c r="G45" s="120"/>
      <c r="H45" s="120"/>
      <c r="I45" s="142"/>
      <c r="J45" s="120"/>
      <c r="K45" s="120"/>
      <c r="L45" s="120"/>
      <c r="M45" s="120"/>
      <c r="N45" s="120"/>
      <c r="O45" s="120"/>
      <c r="P45" s="120"/>
      <c r="Q45" s="120"/>
      <c r="R45" s="142"/>
      <c r="S45" s="120"/>
      <c r="T45" s="120"/>
      <c r="U45" s="120"/>
      <c r="V45" s="120"/>
      <c r="Y45" s="120"/>
    </row>
    <row r="46" spans="2:25">
      <c r="B46" s="123"/>
      <c r="C46" s="127"/>
      <c r="D46" s="142"/>
      <c r="E46" s="120"/>
      <c r="F46" s="120"/>
      <c r="G46" s="120"/>
      <c r="H46" s="120"/>
      <c r="I46" s="142"/>
      <c r="J46" s="120"/>
      <c r="K46" s="120"/>
      <c r="L46" s="120"/>
      <c r="M46" s="120"/>
      <c r="N46" s="120"/>
      <c r="O46" s="120"/>
      <c r="P46" s="120"/>
      <c r="Q46" s="120"/>
      <c r="R46" s="142"/>
      <c r="S46" s="120"/>
      <c r="T46" s="120"/>
      <c r="U46" s="120"/>
      <c r="V46" s="120"/>
      <c r="Y46" s="120"/>
    </row>
    <row r="47" spans="2:25">
      <c r="B47" s="123"/>
      <c r="C47" s="127"/>
      <c r="D47" s="142"/>
      <c r="E47" s="120"/>
      <c r="F47" s="120"/>
      <c r="G47" s="120"/>
      <c r="H47" s="120"/>
      <c r="I47" s="142"/>
      <c r="J47" s="120"/>
      <c r="K47" s="120"/>
      <c r="L47" s="120"/>
      <c r="M47" s="120"/>
      <c r="N47" s="120"/>
      <c r="O47" s="120"/>
      <c r="P47" s="120"/>
      <c r="Q47" s="120"/>
      <c r="R47" s="142"/>
      <c r="S47" s="120"/>
      <c r="T47" s="120"/>
      <c r="U47" s="120"/>
      <c r="V47" s="120"/>
      <c r="Y47" s="120"/>
    </row>
    <row r="48" spans="2:25">
      <c r="B48" s="123"/>
      <c r="C48" s="131"/>
      <c r="D48" s="142"/>
      <c r="E48" s="120"/>
      <c r="F48" s="120"/>
      <c r="G48" s="120"/>
      <c r="H48" s="120"/>
      <c r="I48" s="142"/>
      <c r="J48" s="120"/>
      <c r="K48" s="120"/>
      <c r="L48" s="120"/>
      <c r="M48" s="120"/>
      <c r="N48" s="120"/>
      <c r="O48" s="120"/>
      <c r="P48" s="120"/>
      <c r="Q48" s="120"/>
      <c r="R48" s="142"/>
      <c r="S48" s="120"/>
      <c r="T48" s="120"/>
      <c r="U48" s="120"/>
      <c r="V48" s="120"/>
      <c r="Y48" s="120"/>
    </row>
    <row r="49" spans="2:25" ht="14.25" customHeight="1">
      <c r="B49" s="242"/>
      <c r="C49" s="239"/>
      <c r="D49" s="142"/>
      <c r="E49" s="120"/>
      <c r="F49" s="120"/>
      <c r="G49" s="120"/>
      <c r="H49" s="120"/>
      <c r="I49" s="142"/>
      <c r="J49" s="120"/>
      <c r="K49" s="120"/>
      <c r="L49" s="120"/>
      <c r="M49" s="120"/>
      <c r="N49" s="120"/>
      <c r="O49" s="120"/>
      <c r="P49" s="120"/>
      <c r="Q49" s="120"/>
      <c r="R49" s="142"/>
      <c r="S49" s="120"/>
      <c r="T49" s="120"/>
      <c r="U49" s="120"/>
      <c r="V49" s="120"/>
      <c r="Y49" s="120"/>
    </row>
    <row r="50" spans="2:25">
      <c r="B50" s="242"/>
      <c r="C50" s="239"/>
      <c r="D50" s="142"/>
      <c r="E50" s="120"/>
      <c r="F50" s="120"/>
      <c r="G50" s="120"/>
      <c r="H50" s="120"/>
      <c r="I50" s="142"/>
      <c r="J50" s="120"/>
      <c r="K50" s="120"/>
      <c r="L50" s="120"/>
      <c r="M50" s="120"/>
      <c r="N50" s="120"/>
      <c r="O50" s="120"/>
      <c r="P50" s="120"/>
      <c r="Q50" s="120"/>
      <c r="R50" s="142"/>
      <c r="S50" s="120"/>
      <c r="T50" s="120"/>
      <c r="U50" s="120"/>
      <c r="V50" s="120"/>
      <c r="Y50" s="120"/>
    </row>
    <row r="51" spans="2:25">
      <c r="B51" s="123"/>
      <c r="C51" s="127"/>
      <c r="D51" s="142"/>
      <c r="E51" s="120"/>
      <c r="F51" s="120"/>
      <c r="G51" s="120"/>
      <c r="H51" s="120"/>
      <c r="I51" s="142"/>
      <c r="J51" s="120"/>
      <c r="K51" s="120"/>
      <c r="L51" s="120"/>
      <c r="M51" s="120"/>
      <c r="N51" s="120"/>
      <c r="O51" s="120"/>
      <c r="P51" s="120"/>
      <c r="Q51" s="120"/>
      <c r="R51" s="142"/>
      <c r="S51" s="120"/>
      <c r="T51" s="120"/>
      <c r="U51" s="120"/>
      <c r="V51" s="120"/>
      <c r="Y51" s="120"/>
    </row>
    <row r="52" spans="2:25">
      <c r="B52" s="123"/>
      <c r="C52" s="127"/>
      <c r="D52" s="142"/>
      <c r="E52" s="120"/>
      <c r="F52" s="120"/>
      <c r="G52" s="120"/>
      <c r="H52" s="120"/>
      <c r="I52" s="142"/>
      <c r="J52" s="120"/>
      <c r="K52" s="120"/>
      <c r="L52" s="120"/>
      <c r="M52" s="120"/>
      <c r="N52" s="120"/>
      <c r="O52" s="120"/>
      <c r="P52" s="120"/>
      <c r="Q52" s="120"/>
      <c r="R52" s="142"/>
      <c r="S52" s="120"/>
      <c r="T52" s="120"/>
      <c r="U52" s="120"/>
      <c r="V52" s="120"/>
      <c r="Y52" s="120"/>
    </row>
    <row r="53" spans="2:25">
      <c r="B53" s="123"/>
      <c r="C53" s="127"/>
      <c r="D53" s="142"/>
      <c r="E53" s="120"/>
      <c r="F53" s="120"/>
      <c r="G53" s="120"/>
      <c r="H53" s="120"/>
      <c r="I53" s="142"/>
      <c r="J53" s="120"/>
      <c r="K53" s="120"/>
      <c r="L53" s="120"/>
      <c r="M53" s="120"/>
      <c r="N53" s="120"/>
      <c r="O53" s="120"/>
      <c r="P53" s="120"/>
      <c r="Q53" s="120"/>
      <c r="R53" s="142"/>
      <c r="S53" s="120"/>
      <c r="T53" s="120"/>
      <c r="U53" s="120"/>
      <c r="V53" s="120"/>
      <c r="Y53" s="120"/>
    </row>
    <row r="54" spans="2:25">
      <c r="B54" s="123"/>
      <c r="C54" s="127"/>
      <c r="D54" s="142"/>
      <c r="E54" s="120"/>
      <c r="F54" s="120"/>
      <c r="G54" s="120"/>
      <c r="H54" s="120"/>
      <c r="I54" s="142"/>
      <c r="J54" s="120"/>
      <c r="K54" s="120"/>
      <c r="L54" s="120"/>
      <c r="M54" s="120"/>
      <c r="N54" s="120"/>
      <c r="O54" s="120"/>
      <c r="P54" s="120"/>
      <c r="Q54" s="120"/>
      <c r="R54" s="142"/>
      <c r="S54" s="120"/>
      <c r="T54" s="120"/>
      <c r="U54" s="120"/>
      <c r="V54" s="120"/>
      <c r="Y54" s="120"/>
    </row>
    <row r="55" spans="2:25">
      <c r="B55" s="123"/>
      <c r="C55" s="127"/>
      <c r="D55" s="142"/>
      <c r="E55" s="120"/>
      <c r="F55" s="120"/>
      <c r="G55" s="120"/>
      <c r="H55" s="120"/>
      <c r="I55" s="142"/>
      <c r="J55" s="120"/>
      <c r="K55" s="120"/>
      <c r="L55" s="120"/>
      <c r="M55" s="120"/>
      <c r="N55" s="120"/>
      <c r="O55" s="120"/>
      <c r="P55" s="120"/>
      <c r="Q55" s="120"/>
      <c r="R55" s="142"/>
      <c r="S55" s="120"/>
      <c r="T55" s="120"/>
      <c r="U55" s="120"/>
      <c r="V55" s="120"/>
      <c r="Y55" s="120"/>
    </row>
    <row r="56" spans="2:25">
      <c r="B56" s="123"/>
      <c r="C56" s="127"/>
      <c r="D56" s="142"/>
      <c r="E56" s="120"/>
      <c r="F56" s="120"/>
      <c r="G56" s="120"/>
      <c r="H56" s="120"/>
      <c r="I56" s="142"/>
      <c r="J56" s="120"/>
      <c r="K56" s="120"/>
      <c r="L56" s="120"/>
      <c r="M56" s="120"/>
      <c r="N56" s="120"/>
      <c r="O56" s="120"/>
      <c r="P56" s="120"/>
      <c r="Q56" s="120"/>
      <c r="R56" s="142"/>
      <c r="S56" s="120"/>
      <c r="T56" s="120"/>
      <c r="U56" s="120"/>
      <c r="V56" s="120"/>
      <c r="Y56" s="120"/>
    </row>
    <row r="57" spans="2:25">
      <c r="B57" s="123"/>
      <c r="C57" s="127"/>
      <c r="D57" s="142"/>
      <c r="E57" s="120"/>
      <c r="F57" s="120"/>
      <c r="G57" s="120"/>
      <c r="H57" s="120"/>
      <c r="I57" s="142"/>
      <c r="J57" s="120"/>
      <c r="K57" s="120"/>
      <c r="L57" s="120"/>
      <c r="M57" s="120"/>
      <c r="N57" s="120"/>
      <c r="O57" s="120"/>
      <c r="P57" s="120"/>
      <c r="Q57" s="120"/>
      <c r="R57" s="142"/>
      <c r="S57" s="120"/>
      <c r="T57" s="120"/>
      <c r="U57" s="120"/>
      <c r="V57" s="120"/>
      <c r="Y57" s="120"/>
    </row>
    <row r="58" spans="2:25">
      <c r="B58" s="123"/>
      <c r="C58" s="127"/>
      <c r="D58" s="142"/>
      <c r="E58" s="120"/>
      <c r="F58" s="120"/>
      <c r="G58" s="120"/>
      <c r="H58" s="120"/>
      <c r="I58" s="142"/>
      <c r="J58" s="120"/>
      <c r="K58" s="120"/>
      <c r="L58" s="120"/>
      <c r="M58" s="120"/>
      <c r="N58" s="120"/>
      <c r="O58" s="120"/>
      <c r="P58" s="120"/>
      <c r="Q58" s="120"/>
      <c r="R58" s="142"/>
      <c r="S58" s="120"/>
      <c r="T58" s="120"/>
      <c r="U58" s="120"/>
      <c r="V58" s="120"/>
      <c r="Y58" s="120"/>
    </row>
    <row r="59" spans="2:25">
      <c r="B59" s="123"/>
      <c r="C59" s="131"/>
      <c r="D59" s="143"/>
      <c r="I59" s="143"/>
      <c r="R59" s="143"/>
      <c r="V59" s="120"/>
    </row>
    <row r="60" spans="2:25">
      <c r="V60" s="120"/>
    </row>
    <row r="61" spans="2:25">
      <c r="V61" s="120"/>
    </row>
    <row r="62" spans="2:25">
      <c r="V62" s="120"/>
    </row>
    <row r="63" spans="2:25">
      <c r="V63" s="120"/>
    </row>
    <row r="64" spans="2:25">
      <c r="V64" s="120"/>
    </row>
    <row r="65" spans="22:22">
      <c r="V65" s="120"/>
    </row>
    <row r="66" spans="22:22">
      <c r="V66" s="120"/>
    </row>
    <row r="67" spans="22:22">
      <c r="V67" s="120"/>
    </row>
    <row r="68" spans="22:22">
      <c r="V68" s="120"/>
    </row>
    <row r="87" spans="14:14">
      <c r="N87" s="152" t="s">
        <v>492</v>
      </c>
    </row>
  </sheetData>
  <mergeCells count="17">
    <mergeCell ref="A1:B1"/>
    <mergeCell ref="D2:F2"/>
    <mergeCell ref="I2:L2"/>
    <mergeCell ref="O2:P2"/>
    <mergeCell ref="R2:S2"/>
    <mergeCell ref="T2:U2"/>
    <mergeCell ref="W2:X2"/>
    <mergeCell ref="A4:A14"/>
    <mergeCell ref="B23:B24"/>
    <mergeCell ref="B29:B30"/>
    <mergeCell ref="B39:B42"/>
    <mergeCell ref="B43:B44"/>
    <mergeCell ref="B49:B50"/>
    <mergeCell ref="C2:C3"/>
    <mergeCell ref="C29:C30"/>
    <mergeCell ref="C43:C44"/>
    <mergeCell ref="C49:C50"/>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workbookViewId="0">
      <selection activeCell="O6" sqref="O6"/>
    </sheetView>
  </sheetViews>
  <sheetFormatPr defaultColWidth="9.28515625" defaultRowHeight="14.25"/>
  <cols>
    <col min="1" max="1" width="9.28515625" style="106"/>
    <col min="2" max="2" width="29.42578125" style="106" customWidth="1"/>
    <col min="3" max="3" width="43" style="106" customWidth="1"/>
    <col min="4" max="14" width="31.42578125" style="107" customWidth="1"/>
    <col min="15" max="15" width="31.5703125" style="107" customWidth="1"/>
    <col min="16" max="22" width="31.42578125" style="107" customWidth="1"/>
    <col min="23" max="16384" width="9.28515625" style="106"/>
  </cols>
  <sheetData>
    <row r="1" spans="1:22" ht="45">
      <c r="A1" s="266" t="s">
        <v>63</v>
      </c>
      <c r="B1" s="267"/>
      <c r="C1" s="110" t="s">
        <v>419</v>
      </c>
    </row>
    <row r="2" spans="1:22">
      <c r="A2" s="266" t="s">
        <v>64</v>
      </c>
      <c r="B2" s="267"/>
      <c r="C2" s="111" t="s">
        <v>65</v>
      </c>
      <c r="D2" s="240" t="s">
        <v>5</v>
      </c>
      <c r="E2" s="268"/>
      <c r="F2" s="241"/>
      <c r="G2" s="113" t="s">
        <v>22</v>
      </c>
      <c r="H2" s="240" t="s">
        <v>15</v>
      </c>
      <c r="I2" s="268"/>
      <c r="J2" s="268"/>
      <c r="K2" s="241"/>
      <c r="L2" s="113" t="s">
        <v>21</v>
      </c>
      <c r="M2" s="134" t="s">
        <v>24</v>
      </c>
      <c r="N2" s="113" t="s">
        <v>26</v>
      </c>
      <c r="O2" s="135" t="s">
        <v>33</v>
      </c>
      <c r="P2" s="134"/>
      <c r="Q2" s="134"/>
      <c r="R2" s="134"/>
      <c r="S2" s="134"/>
      <c r="T2" s="134"/>
      <c r="U2" s="134"/>
      <c r="V2" s="134"/>
    </row>
    <row r="3" spans="1:22">
      <c r="A3" s="108"/>
      <c r="B3" s="109"/>
      <c r="C3" s="114"/>
      <c r="D3" s="113" t="s">
        <v>68</v>
      </c>
      <c r="E3" s="113" t="s">
        <v>69</v>
      </c>
      <c r="F3" s="113" t="s">
        <v>70</v>
      </c>
      <c r="G3" s="115" t="s">
        <v>76</v>
      </c>
      <c r="H3" s="113" t="s">
        <v>68</v>
      </c>
      <c r="I3" s="113" t="s">
        <v>69</v>
      </c>
      <c r="J3" s="113" t="s">
        <v>70</v>
      </c>
      <c r="K3" s="113" t="s">
        <v>71</v>
      </c>
      <c r="L3" s="113" t="s">
        <v>76</v>
      </c>
      <c r="M3" s="134" t="s">
        <v>68</v>
      </c>
      <c r="N3" s="113" t="s">
        <v>68</v>
      </c>
      <c r="O3" s="135" t="s">
        <v>77</v>
      </c>
      <c r="P3" s="134"/>
      <c r="Q3" s="134"/>
      <c r="R3" s="134"/>
      <c r="S3" s="134"/>
      <c r="T3" s="134"/>
      <c r="U3" s="134"/>
      <c r="V3" s="134"/>
    </row>
    <row r="4" spans="1:22" ht="60" customHeight="1">
      <c r="A4" s="262" t="s">
        <v>421</v>
      </c>
      <c r="B4" s="116" t="s">
        <v>493</v>
      </c>
      <c r="D4" s="117" t="s">
        <v>494</v>
      </c>
      <c r="E4" s="118" t="s">
        <v>495</v>
      </c>
      <c r="F4" s="117" t="s">
        <v>496</v>
      </c>
      <c r="G4" s="117" t="s">
        <v>494</v>
      </c>
      <c r="H4" s="117" t="s">
        <v>497</v>
      </c>
      <c r="I4" s="117" t="s">
        <v>498</v>
      </c>
      <c r="J4" s="117" t="s">
        <v>499</v>
      </c>
      <c r="K4" s="117" t="s">
        <v>500</v>
      </c>
      <c r="L4" s="118" t="s">
        <v>501</v>
      </c>
      <c r="M4" s="118" t="s">
        <v>501</v>
      </c>
      <c r="N4" s="117" t="s">
        <v>494</v>
      </c>
      <c r="O4" s="136" t="s">
        <v>502</v>
      </c>
      <c r="P4" s="120"/>
      <c r="Q4" s="120"/>
      <c r="R4" s="120"/>
      <c r="S4" s="120"/>
      <c r="T4" s="120"/>
      <c r="U4" s="120"/>
      <c r="V4" s="120"/>
    </row>
    <row r="5" spans="1:22" ht="36">
      <c r="A5" s="263"/>
      <c r="B5" s="116" t="s">
        <v>456</v>
      </c>
      <c r="C5" s="119"/>
      <c r="D5" s="118" t="s">
        <v>503</v>
      </c>
      <c r="E5" s="118" t="s">
        <v>503</v>
      </c>
      <c r="F5" s="120" t="s">
        <v>504</v>
      </c>
      <c r="G5" s="118" t="s">
        <v>505</v>
      </c>
      <c r="H5" s="118" t="s">
        <v>506</v>
      </c>
      <c r="I5" s="118" t="s">
        <v>506</v>
      </c>
      <c r="J5" s="120" t="s">
        <v>504</v>
      </c>
      <c r="K5" s="120" t="s">
        <v>504</v>
      </c>
      <c r="L5" s="118" t="s">
        <v>507</v>
      </c>
      <c r="M5" s="118" t="s">
        <v>505</v>
      </c>
      <c r="N5" s="118" t="s">
        <v>503</v>
      </c>
      <c r="O5" s="136" t="s">
        <v>508</v>
      </c>
      <c r="P5" s="120"/>
      <c r="Q5" s="120"/>
      <c r="R5" s="120"/>
      <c r="S5" s="120"/>
      <c r="T5" s="120"/>
      <c r="U5" s="120"/>
      <c r="V5" s="120"/>
    </row>
    <row r="6" spans="1:22">
      <c r="A6" s="264"/>
      <c r="B6" s="116" t="s">
        <v>509</v>
      </c>
      <c r="C6" s="119"/>
      <c r="D6" s="117" t="s">
        <v>510</v>
      </c>
      <c r="E6" s="117" t="s">
        <v>510</v>
      </c>
      <c r="F6" s="117" t="s">
        <v>511</v>
      </c>
      <c r="G6" s="117" t="s">
        <v>510</v>
      </c>
      <c r="H6" s="117" t="s">
        <v>512</v>
      </c>
      <c r="I6" s="117" t="s">
        <v>512</v>
      </c>
      <c r="J6" s="117" t="s">
        <v>513</v>
      </c>
      <c r="K6" s="117" t="s">
        <v>514</v>
      </c>
      <c r="L6" s="117" t="s">
        <v>510</v>
      </c>
      <c r="M6" s="117" t="s">
        <v>510</v>
      </c>
      <c r="N6" s="117" t="s">
        <v>510</v>
      </c>
      <c r="O6" s="137" t="s">
        <v>512</v>
      </c>
      <c r="P6" s="120"/>
      <c r="Q6" s="120"/>
      <c r="R6" s="120"/>
      <c r="S6" s="120"/>
      <c r="T6" s="120"/>
      <c r="U6" s="120"/>
      <c r="V6" s="120"/>
    </row>
    <row r="7" spans="1:22">
      <c r="A7" s="121"/>
      <c r="B7" s="116"/>
      <c r="C7" s="119"/>
      <c r="D7" s="120"/>
      <c r="E7" s="120"/>
      <c r="F7" s="120"/>
      <c r="G7" s="120"/>
      <c r="H7" s="120"/>
      <c r="I7" s="120"/>
      <c r="J7" s="120"/>
      <c r="K7" s="120"/>
      <c r="L7" s="120"/>
      <c r="M7" s="120"/>
      <c r="N7" s="120"/>
      <c r="O7" s="136" t="s">
        <v>485</v>
      </c>
      <c r="P7" s="120"/>
      <c r="Q7" s="120"/>
      <c r="R7" s="120"/>
      <c r="S7" s="120"/>
      <c r="T7" s="120"/>
      <c r="U7" s="120"/>
      <c r="V7" s="120"/>
    </row>
    <row r="8" spans="1:22">
      <c r="A8" s="121"/>
      <c r="B8" s="116"/>
      <c r="C8" s="119"/>
      <c r="D8" s="120"/>
      <c r="E8" s="120"/>
      <c r="F8" s="120"/>
      <c r="G8" s="120"/>
      <c r="H8" s="120"/>
      <c r="I8" s="120"/>
      <c r="J8" s="120"/>
      <c r="K8" s="120"/>
      <c r="L8" s="120"/>
      <c r="M8" s="120"/>
      <c r="N8" s="120"/>
      <c r="O8" s="136" t="s">
        <v>485</v>
      </c>
      <c r="P8" s="120"/>
      <c r="Q8" s="120"/>
      <c r="R8" s="120"/>
      <c r="S8" s="120"/>
      <c r="T8" s="120"/>
      <c r="U8" s="120"/>
      <c r="V8" s="120"/>
    </row>
    <row r="9" spans="1:22">
      <c r="A9" s="121"/>
      <c r="B9" s="116"/>
      <c r="C9" s="119"/>
      <c r="D9" s="120"/>
      <c r="E9" s="120"/>
      <c r="F9" s="120"/>
      <c r="G9" s="120"/>
      <c r="H9" s="120"/>
      <c r="I9" s="120"/>
      <c r="J9" s="120"/>
      <c r="K9" s="120"/>
      <c r="L9" s="120"/>
      <c r="M9" s="120"/>
      <c r="N9" s="120"/>
      <c r="O9" s="136" t="s">
        <v>485</v>
      </c>
      <c r="P9" s="120"/>
      <c r="Q9" s="120"/>
      <c r="R9" s="120"/>
      <c r="S9" s="120"/>
      <c r="T9" s="120"/>
      <c r="U9" s="120"/>
      <c r="V9" s="120"/>
    </row>
    <row r="10" spans="1:22" ht="60" customHeight="1">
      <c r="A10" s="121"/>
      <c r="B10" s="122"/>
      <c r="C10" s="123"/>
      <c r="D10" s="120"/>
      <c r="E10" s="120"/>
      <c r="F10" s="120"/>
      <c r="G10" s="120"/>
      <c r="H10" s="120"/>
      <c r="I10" s="120"/>
      <c r="J10" s="120"/>
      <c r="K10" s="120"/>
      <c r="L10" s="120"/>
      <c r="M10" s="120"/>
      <c r="N10" s="120"/>
      <c r="O10" s="136" t="s">
        <v>485</v>
      </c>
      <c r="P10" s="120"/>
      <c r="Q10" s="120"/>
      <c r="R10" s="120"/>
      <c r="S10" s="120"/>
      <c r="T10" s="120"/>
      <c r="U10" s="120"/>
      <c r="V10" s="120"/>
    </row>
    <row r="11" spans="1:22" ht="58.5" customHeight="1">
      <c r="A11" s="121"/>
      <c r="B11" s="122"/>
      <c r="C11" s="123"/>
      <c r="D11" s="120"/>
      <c r="E11" s="120"/>
      <c r="F11" s="120"/>
      <c r="G11" s="120"/>
      <c r="H11" s="120"/>
      <c r="I11" s="120"/>
      <c r="J11" s="120"/>
      <c r="K11" s="120"/>
      <c r="L11" s="120"/>
      <c r="M11" s="120"/>
      <c r="N11" s="120"/>
      <c r="O11" s="120"/>
      <c r="P11" s="120"/>
      <c r="Q11" s="120"/>
      <c r="R11" s="120"/>
      <c r="S11" s="120"/>
      <c r="T11" s="120"/>
      <c r="U11" s="120"/>
      <c r="V11" s="120"/>
    </row>
    <row r="12" spans="1:22">
      <c r="A12" s="121"/>
      <c r="B12" s="116"/>
      <c r="C12" s="119"/>
      <c r="D12" s="120"/>
      <c r="F12" s="120"/>
      <c r="G12" s="120"/>
      <c r="H12" s="120"/>
      <c r="I12" s="120"/>
      <c r="J12" s="120"/>
      <c r="K12" s="120"/>
      <c r="L12" s="120"/>
      <c r="M12" s="120"/>
      <c r="N12" s="120"/>
      <c r="O12" s="120"/>
      <c r="P12" s="120"/>
      <c r="Q12" s="120"/>
      <c r="R12" s="120"/>
      <c r="S12" s="120"/>
      <c r="T12" s="120"/>
      <c r="U12" s="120"/>
      <c r="V12" s="120"/>
    </row>
    <row r="13" spans="1:22">
      <c r="A13" s="121"/>
      <c r="B13" s="116"/>
      <c r="C13" s="119"/>
      <c r="D13" s="120"/>
      <c r="E13" s="120"/>
      <c r="F13" s="120"/>
      <c r="G13" s="120"/>
      <c r="H13" s="120"/>
      <c r="I13" s="120"/>
      <c r="J13" s="120"/>
      <c r="K13" s="120"/>
      <c r="L13" s="120"/>
      <c r="M13" s="120"/>
      <c r="N13" s="120"/>
      <c r="O13" s="120"/>
      <c r="P13" s="120"/>
      <c r="Q13" s="120"/>
      <c r="R13" s="120"/>
      <c r="S13" s="120"/>
      <c r="T13" s="120"/>
      <c r="U13" s="120"/>
      <c r="V13" s="120"/>
    </row>
    <row r="14" spans="1:22">
      <c r="A14" s="121"/>
      <c r="B14" s="116"/>
      <c r="C14" s="119"/>
      <c r="D14" s="120"/>
      <c r="E14" s="120"/>
      <c r="F14" s="120"/>
      <c r="G14" s="120"/>
      <c r="H14" s="120"/>
      <c r="I14" s="120"/>
      <c r="J14" s="120"/>
      <c r="K14" s="120"/>
      <c r="L14" s="120"/>
      <c r="M14" s="120"/>
      <c r="N14" s="120"/>
      <c r="O14" s="120"/>
      <c r="P14" s="120"/>
      <c r="Q14" s="120"/>
      <c r="R14" s="120"/>
      <c r="S14" s="120"/>
      <c r="T14" s="120"/>
      <c r="U14" s="120"/>
      <c r="V14" s="120"/>
    </row>
    <row r="15" spans="1:22" ht="24.75" customHeight="1">
      <c r="A15" s="121"/>
      <c r="B15" s="124"/>
      <c r="C15" s="119"/>
      <c r="D15" s="120"/>
      <c r="E15" s="120"/>
      <c r="F15" s="120"/>
      <c r="G15" s="120"/>
      <c r="H15" s="120"/>
      <c r="I15" s="120"/>
      <c r="J15" s="120"/>
      <c r="K15" s="120"/>
      <c r="L15" s="120"/>
      <c r="M15" s="120"/>
      <c r="N15" s="120"/>
      <c r="O15" s="120"/>
      <c r="P15" s="120"/>
      <c r="Q15" s="120"/>
      <c r="R15" s="120"/>
      <c r="S15" s="120"/>
      <c r="T15" s="120"/>
      <c r="U15" s="120"/>
      <c r="V15" s="120"/>
    </row>
    <row r="16" spans="1:22">
      <c r="A16" s="121"/>
      <c r="B16" s="125"/>
      <c r="C16" s="125"/>
      <c r="D16" s="120"/>
      <c r="E16" s="120"/>
      <c r="F16" s="120"/>
      <c r="G16" s="120"/>
      <c r="H16" s="120"/>
      <c r="I16" s="120"/>
      <c r="J16" s="120"/>
      <c r="K16" s="120"/>
      <c r="L16" s="120"/>
      <c r="M16" s="120"/>
      <c r="N16" s="120"/>
      <c r="O16" s="120"/>
      <c r="P16" s="120"/>
      <c r="Q16" s="120"/>
      <c r="R16" s="120"/>
      <c r="S16" s="120"/>
      <c r="T16" s="120"/>
      <c r="U16" s="120"/>
      <c r="V16" s="120"/>
    </row>
    <row r="17" spans="1:22">
      <c r="A17" s="121"/>
      <c r="B17" s="126"/>
      <c r="C17" s="127"/>
      <c r="D17" s="120"/>
      <c r="E17" s="120"/>
      <c r="F17" s="120"/>
      <c r="G17" s="120"/>
      <c r="H17" s="120"/>
      <c r="I17" s="120"/>
      <c r="J17" s="120"/>
      <c r="K17" s="120"/>
      <c r="L17" s="120"/>
      <c r="M17" s="120"/>
      <c r="N17" s="120"/>
      <c r="O17" s="120"/>
      <c r="P17" s="120"/>
      <c r="Q17" s="120"/>
      <c r="R17" s="120"/>
      <c r="S17" s="120"/>
      <c r="T17" s="120"/>
      <c r="U17" s="120"/>
      <c r="V17" s="120"/>
    </row>
    <row r="18" spans="1:22">
      <c r="A18" s="121"/>
      <c r="B18" s="128"/>
      <c r="C18" s="127"/>
      <c r="D18" s="120"/>
      <c r="E18" s="120"/>
      <c r="F18" s="120"/>
      <c r="G18" s="120"/>
      <c r="H18" s="120"/>
      <c r="I18" s="120"/>
      <c r="J18" s="120"/>
      <c r="K18" s="120"/>
      <c r="L18" s="120"/>
      <c r="M18" s="120"/>
      <c r="N18" s="120"/>
      <c r="O18" s="120"/>
      <c r="P18" s="120"/>
      <c r="Q18" s="120"/>
      <c r="R18" s="120"/>
      <c r="S18" s="120"/>
      <c r="T18" s="120"/>
      <c r="U18" s="120"/>
      <c r="V18" s="120"/>
    </row>
    <row r="19" spans="1:22">
      <c r="A19" s="121"/>
      <c r="B19" s="128"/>
      <c r="C19" s="127"/>
      <c r="D19" s="120"/>
      <c r="E19" s="120"/>
      <c r="F19" s="120"/>
      <c r="G19" s="120"/>
      <c r="H19" s="120"/>
      <c r="I19" s="120"/>
      <c r="J19" s="120"/>
      <c r="K19" s="120"/>
      <c r="L19" s="120"/>
      <c r="M19" s="120"/>
      <c r="N19" s="120"/>
      <c r="O19" s="120"/>
      <c r="P19" s="120"/>
      <c r="Q19" s="120"/>
      <c r="R19" s="120"/>
      <c r="S19" s="120"/>
      <c r="T19" s="120"/>
      <c r="U19" s="120"/>
      <c r="V19" s="120"/>
    </row>
    <row r="20" spans="1:22">
      <c r="A20" s="121"/>
      <c r="B20" s="128"/>
      <c r="C20" s="127"/>
      <c r="D20" s="120"/>
      <c r="E20" s="120"/>
      <c r="F20" s="120"/>
      <c r="G20" s="120"/>
      <c r="H20" s="120"/>
      <c r="I20" s="120"/>
      <c r="J20" s="120"/>
      <c r="K20" s="120"/>
      <c r="L20" s="120"/>
      <c r="M20" s="120"/>
      <c r="N20" s="120"/>
      <c r="O20" s="120"/>
      <c r="P20" s="120"/>
      <c r="Q20" s="120"/>
      <c r="R20" s="120"/>
      <c r="S20" s="120"/>
      <c r="T20" s="120"/>
      <c r="U20" s="120"/>
      <c r="V20" s="120"/>
    </row>
    <row r="21" spans="1:22">
      <c r="B21" s="129"/>
      <c r="C21" s="127"/>
      <c r="D21" s="120"/>
      <c r="E21" s="120"/>
      <c r="F21" s="120"/>
      <c r="G21" s="120"/>
      <c r="H21" s="120"/>
      <c r="I21" s="120"/>
      <c r="J21" s="120"/>
      <c r="K21" s="120"/>
      <c r="L21" s="120"/>
      <c r="M21" s="120"/>
      <c r="N21" s="120"/>
      <c r="O21" s="120"/>
      <c r="P21" s="120"/>
      <c r="Q21" s="120"/>
      <c r="R21" s="120"/>
      <c r="S21" s="120"/>
      <c r="T21" s="120"/>
      <c r="U21" s="120"/>
      <c r="V21" s="120"/>
    </row>
    <row r="22" spans="1:22">
      <c r="B22" s="129"/>
      <c r="C22" s="130"/>
      <c r="D22" s="120"/>
      <c r="E22" s="120"/>
      <c r="F22" s="120"/>
      <c r="G22" s="120"/>
      <c r="H22" s="120"/>
      <c r="I22" s="120"/>
      <c r="J22" s="120"/>
      <c r="K22" s="120"/>
      <c r="L22" s="120"/>
      <c r="M22" s="120"/>
      <c r="N22" s="120"/>
      <c r="O22" s="120"/>
      <c r="P22" s="120"/>
      <c r="Q22" s="120"/>
      <c r="R22" s="120"/>
      <c r="S22" s="120"/>
      <c r="T22" s="120"/>
      <c r="U22" s="120"/>
      <c r="V22" s="120"/>
    </row>
    <row r="23" spans="1:22">
      <c r="B23" s="123"/>
      <c r="C23" s="127"/>
      <c r="D23" s="120"/>
      <c r="E23" s="120"/>
      <c r="F23" s="120"/>
      <c r="G23" s="120"/>
      <c r="H23" s="120"/>
      <c r="I23" s="120"/>
      <c r="J23" s="120"/>
      <c r="K23" s="120"/>
      <c r="L23" s="120"/>
      <c r="M23" s="120"/>
      <c r="N23" s="120"/>
      <c r="O23" s="120"/>
      <c r="P23" s="120"/>
      <c r="Q23" s="120"/>
      <c r="R23" s="120"/>
      <c r="S23" s="120"/>
      <c r="T23" s="120"/>
      <c r="U23" s="120"/>
      <c r="V23" s="120"/>
    </row>
    <row r="24" spans="1:22">
      <c r="B24" s="258"/>
      <c r="C24" s="127"/>
      <c r="D24" s="120"/>
      <c r="E24" s="120"/>
      <c r="F24" s="120"/>
      <c r="G24" s="120"/>
      <c r="H24" s="120"/>
      <c r="I24" s="120"/>
      <c r="J24" s="120"/>
      <c r="K24" s="120"/>
      <c r="L24" s="120"/>
      <c r="M24" s="120"/>
      <c r="N24" s="120"/>
      <c r="O24" s="120"/>
      <c r="P24" s="120"/>
      <c r="Q24" s="120"/>
      <c r="R24" s="120"/>
      <c r="S24" s="120"/>
      <c r="T24" s="120"/>
      <c r="U24" s="120"/>
      <c r="V24" s="120"/>
    </row>
    <row r="25" spans="1:22">
      <c r="B25" s="258"/>
      <c r="C25" s="127"/>
      <c r="D25" s="120"/>
      <c r="E25" s="120"/>
      <c r="F25" s="120"/>
      <c r="G25" s="120"/>
      <c r="H25" s="120"/>
      <c r="I25" s="120"/>
      <c r="J25" s="120"/>
      <c r="K25" s="120"/>
      <c r="L25" s="120"/>
      <c r="M25" s="120"/>
      <c r="N25" s="120"/>
      <c r="O25" s="120"/>
      <c r="P25" s="120"/>
      <c r="Q25" s="120"/>
      <c r="R25" s="120"/>
      <c r="S25" s="120"/>
      <c r="T25" s="120"/>
      <c r="U25" s="120"/>
      <c r="V25" s="120"/>
    </row>
    <row r="26" spans="1:22">
      <c r="B26" s="129"/>
      <c r="C26" s="127"/>
      <c r="D26" s="120"/>
      <c r="E26" s="120"/>
      <c r="F26" s="120"/>
      <c r="G26" s="120"/>
      <c r="H26" s="120"/>
      <c r="I26" s="120"/>
      <c r="J26" s="120"/>
      <c r="K26" s="120"/>
      <c r="L26" s="120"/>
      <c r="M26" s="120"/>
      <c r="N26" s="120"/>
      <c r="O26" s="120"/>
      <c r="P26" s="120"/>
      <c r="Q26" s="120"/>
      <c r="R26" s="120"/>
      <c r="S26" s="120"/>
      <c r="T26" s="120"/>
      <c r="U26" s="120"/>
      <c r="V26" s="120"/>
    </row>
    <row r="27" spans="1:22">
      <c r="B27" s="129"/>
      <c r="C27" s="131"/>
      <c r="D27" s="120"/>
      <c r="E27" s="120"/>
      <c r="F27" s="120"/>
      <c r="G27" s="120"/>
      <c r="H27" s="120"/>
      <c r="I27" s="120"/>
      <c r="J27" s="120"/>
      <c r="K27" s="120"/>
      <c r="L27" s="120"/>
      <c r="M27" s="120"/>
      <c r="N27" s="120"/>
      <c r="O27" s="120"/>
      <c r="P27" s="120"/>
      <c r="Q27" s="120"/>
      <c r="R27" s="120"/>
      <c r="S27" s="120"/>
      <c r="T27" s="120"/>
      <c r="U27" s="120"/>
      <c r="V27" s="120"/>
    </row>
    <row r="28" spans="1:22">
      <c r="B28" s="129"/>
      <c r="C28" s="127"/>
      <c r="D28" s="120"/>
      <c r="E28" s="120"/>
      <c r="F28" s="120"/>
      <c r="G28" s="120"/>
      <c r="H28" s="120"/>
      <c r="I28" s="120"/>
      <c r="J28" s="120"/>
      <c r="K28" s="120"/>
      <c r="L28" s="120"/>
      <c r="M28" s="120"/>
      <c r="N28" s="120"/>
      <c r="O28" s="120"/>
      <c r="P28" s="120"/>
      <c r="Q28" s="120"/>
      <c r="R28" s="120"/>
      <c r="S28" s="120"/>
      <c r="T28" s="120"/>
      <c r="U28" s="120"/>
      <c r="V28" s="120"/>
    </row>
    <row r="29" spans="1:22">
      <c r="B29" s="129"/>
      <c r="C29" s="127"/>
      <c r="D29" s="120"/>
      <c r="E29" s="120"/>
      <c r="F29" s="120"/>
      <c r="G29" s="120"/>
      <c r="H29" s="120"/>
      <c r="I29" s="120"/>
      <c r="J29" s="120"/>
      <c r="K29" s="120"/>
      <c r="L29" s="120"/>
      <c r="M29" s="120"/>
      <c r="N29" s="120"/>
      <c r="O29" s="120"/>
      <c r="P29" s="120"/>
      <c r="Q29" s="120"/>
      <c r="R29" s="120"/>
      <c r="S29" s="120"/>
      <c r="T29" s="120"/>
      <c r="U29" s="120"/>
      <c r="V29" s="120"/>
    </row>
    <row r="30" spans="1:22">
      <c r="B30" s="258"/>
      <c r="C30" s="239"/>
      <c r="D30" s="120"/>
      <c r="E30" s="120"/>
      <c r="F30" s="120"/>
      <c r="G30" s="120"/>
      <c r="H30" s="120"/>
      <c r="I30" s="120"/>
      <c r="J30" s="120"/>
      <c r="K30" s="120"/>
      <c r="L30" s="120"/>
      <c r="M30" s="120"/>
      <c r="N30" s="120"/>
      <c r="O30" s="120"/>
      <c r="P30" s="120"/>
      <c r="Q30" s="120"/>
      <c r="R30" s="120"/>
      <c r="S30" s="120"/>
      <c r="T30" s="120"/>
      <c r="U30" s="120"/>
      <c r="V30" s="120"/>
    </row>
    <row r="31" spans="1:22">
      <c r="B31" s="258"/>
      <c r="C31" s="239"/>
      <c r="D31" s="120"/>
      <c r="E31" s="120"/>
      <c r="F31" s="120"/>
      <c r="G31" s="120"/>
      <c r="H31" s="120"/>
      <c r="I31" s="120"/>
      <c r="J31" s="120"/>
      <c r="K31" s="120"/>
      <c r="L31" s="120"/>
      <c r="M31" s="120"/>
      <c r="N31" s="120"/>
      <c r="O31" s="120"/>
      <c r="P31" s="120"/>
      <c r="Q31" s="120"/>
      <c r="R31" s="120"/>
      <c r="S31" s="120"/>
      <c r="T31" s="120"/>
      <c r="U31" s="120"/>
      <c r="V31" s="120"/>
    </row>
    <row r="32" spans="1:22">
      <c r="B32" s="129"/>
      <c r="C32" s="127"/>
      <c r="D32" s="120"/>
      <c r="E32" s="120"/>
      <c r="F32" s="120"/>
      <c r="G32" s="120"/>
      <c r="H32" s="120"/>
      <c r="I32" s="120"/>
      <c r="J32" s="120"/>
      <c r="K32" s="120"/>
      <c r="L32" s="120"/>
      <c r="M32" s="120"/>
      <c r="N32" s="120"/>
      <c r="O32" s="120"/>
      <c r="P32" s="120"/>
      <c r="Q32" s="120"/>
      <c r="R32" s="120"/>
      <c r="S32" s="120"/>
      <c r="T32" s="120"/>
      <c r="U32" s="120"/>
      <c r="V32" s="120"/>
    </row>
    <row r="33" spans="2:22">
      <c r="B33" s="129"/>
      <c r="C33" s="127"/>
      <c r="D33" s="120"/>
      <c r="E33" s="120"/>
      <c r="F33" s="120"/>
      <c r="G33" s="120"/>
      <c r="H33" s="120"/>
      <c r="I33" s="120"/>
      <c r="J33" s="120"/>
      <c r="K33" s="120"/>
      <c r="L33" s="120"/>
      <c r="M33" s="120"/>
      <c r="N33" s="120"/>
      <c r="O33" s="120"/>
      <c r="P33" s="120"/>
      <c r="Q33" s="120"/>
      <c r="R33" s="120"/>
      <c r="S33" s="120"/>
      <c r="T33" s="120"/>
      <c r="U33" s="120"/>
      <c r="V33" s="120"/>
    </row>
    <row r="34" spans="2:22">
      <c r="B34" s="129"/>
      <c r="C34" s="127"/>
      <c r="D34" s="120"/>
      <c r="E34" s="120"/>
      <c r="F34" s="120"/>
      <c r="G34" s="120"/>
      <c r="H34" s="120"/>
      <c r="I34" s="120"/>
      <c r="J34" s="120"/>
      <c r="K34" s="120"/>
      <c r="L34" s="120"/>
      <c r="M34" s="120"/>
      <c r="N34" s="120"/>
      <c r="O34" s="120"/>
      <c r="P34" s="120"/>
      <c r="Q34" s="120"/>
      <c r="R34" s="120"/>
      <c r="S34" s="120"/>
      <c r="T34" s="120"/>
      <c r="U34" s="120"/>
      <c r="V34" s="120"/>
    </row>
    <row r="35" spans="2:22">
      <c r="B35" s="129"/>
      <c r="C35" s="132"/>
      <c r="D35" s="120"/>
      <c r="E35" s="120"/>
      <c r="F35" s="120"/>
      <c r="G35" s="120"/>
      <c r="H35" s="120"/>
      <c r="I35" s="120"/>
      <c r="J35" s="120"/>
      <c r="K35" s="120"/>
      <c r="L35" s="120"/>
      <c r="M35" s="120"/>
      <c r="N35" s="120"/>
      <c r="O35" s="120"/>
      <c r="P35" s="120"/>
      <c r="Q35" s="120"/>
      <c r="R35" s="120"/>
      <c r="S35" s="120"/>
      <c r="T35" s="120"/>
      <c r="U35" s="120"/>
      <c r="V35" s="120"/>
    </row>
    <row r="36" spans="2:22">
      <c r="B36" s="129"/>
      <c r="C36" s="130"/>
      <c r="D36" s="120"/>
      <c r="E36" s="120"/>
      <c r="F36" s="120"/>
      <c r="G36" s="120"/>
      <c r="H36" s="120"/>
      <c r="I36" s="120"/>
      <c r="J36" s="120"/>
      <c r="K36" s="120"/>
      <c r="L36" s="120"/>
      <c r="M36" s="120"/>
      <c r="N36" s="120"/>
      <c r="O36" s="120"/>
      <c r="P36" s="120"/>
      <c r="Q36" s="120"/>
      <c r="R36" s="120"/>
      <c r="S36" s="120"/>
      <c r="T36" s="120"/>
      <c r="U36" s="120"/>
      <c r="V36" s="120"/>
    </row>
    <row r="37" spans="2:22">
      <c r="B37" s="129"/>
      <c r="C37" s="133"/>
      <c r="D37" s="120"/>
      <c r="E37" s="120"/>
      <c r="F37" s="120"/>
      <c r="G37" s="120"/>
      <c r="H37" s="120"/>
      <c r="I37" s="120"/>
      <c r="J37" s="120"/>
      <c r="K37" s="120"/>
      <c r="L37" s="120"/>
      <c r="M37" s="120"/>
      <c r="N37" s="120"/>
      <c r="O37" s="120"/>
      <c r="P37" s="120"/>
      <c r="Q37" s="120"/>
      <c r="R37" s="120"/>
      <c r="S37" s="120"/>
      <c r="T37" s="120"/>
      <c r="U37" s="120"/>
      <c r="V37" s="120"/>
    </row>
    <row r="38" spans="2:22">
      <c r="B38" s="129"/>
      <c r="C38" s="131"/>
      <c r="D38" s="120"/>
      <c r="E38" s="120"/>
      <c r="F38" s="120"/>
      <c r="G38" s="120"/>
      <c r="H38" s="120"/>
      <c r="I38" s="120"/>
      <c r="J38" s="120"/>
      <c r="K38" s="120"/>
      <c r="L38" s="120"/>
      <c r="M38" s="120"/>
      <c r="N38" s="120"/>
      <c r="O38" s="120"/>
      <c r="P38" s="120"/>
      <c r="Q38" s="120"/>
      <c r="R38" s="120"/>
      <c r="S38" s="120"/>
      <c r="T38" s="120"/>
      <c r="U38" s="120"/>
      <c r="V38" s="120"/>
    </row>
    <row r="39" spans="2:22">
      <c r="B39" s="129"/>
      <c r="C39" s="127"/>
      <c r="D39" s="120"/>
      <c r="E39" s="120"/>
      <c r="F39" s="120"/>
      <c r="G39" s="120"/>
      <c r="H39" s="120"/>
      <c r="I39" s="120"/>
      <c r="J39" s="120"/>
      <c r="K39" s="120"/>
      <c r="L39" s="120"/>
      <c r="M39" s="120"/>
      <c r="N39" s="120"/>
      <c r="O39" s="120"/>
      <c r="P39" s="120"/>
      <c r="Q39" s="120"/>
      <c r="R39" s="120"/>
      <c r="S39" s="120"/>
      <c r="T39" s="120"/>
      <c r="U39" s="120"/>
      <c r="V39" s="120"/>
    </row>
    <row r="40" spans="2:22">
      <c r="B40" s="258"/>
      <c r="C40" s="127"/>
      <c r="D40" s="120"/>
      <c r="E40" s="120"/>
      <c r="F40" s="120"/>
      <c r="G40" s="120"/>
      <c r="H40" s="120"/>
      <c r="I40" s="120"/>
      <c r="J40" s="120"/>
      <c r="K40" s="120"/>
      <c r="L40" s="120"/>
      <c r="M40" s="120"/>
      <c r="N40" s="120"/>
      <c r="O40" s="120"/>
      <c r="P40" s="120"/>
      <c r="Q40" s="120"/>
      <c r="R40" s="120"/>
      <c r="S40" s="120"/>
      <c r="T40" s="120"/>
      <c r="U40" s="120"/>
      <c r="V40" s="120"/>
    </row>
    <row r="41" spans="2:22">
      <c r="B41" s="258"/>
      <c r="C41" s="127"/>
      <c r="D41" s="120"/>
      <c r="E41" s="120"/>
      <c r="F41" s="120"/>
      <c r="G41" s="120"/>
      <c r="H41" s="120"/>
      <c r="I41" s="120"/>
      <c r="J41" s="120"/>
      <c r="K41" s="120"/>
      <c r="L41" s="120"/>
      <c r="M41" s="120"/>
      <c r="N41" s="120"/>
      <c r="O41" s="120"/>
      <c r="P41" s="120"/>
      <c r="Q41" s="120"/>
      <c r="R41" s="120"/>
      <c r="S41" s="120"/>
      <c r="T41" s="120"/>
      <c r="U41" s="120"/>
      <c r="V41" s="120"/>
    </row>
    <row r="42" spans="2:22">
      <c r="B42" s="258"/>
      <c r="C42" s="127"/>
      <c r="D42" s="120"/>
      <c r="E42" s="120"/>
      <c r="F42" s="120"/>
      <c r="G42" s="120"/>
      <c r="H42" s="120"/>
      <c r="I42" s="120"/>
      <c r="J42" s="120"/>
      <c r="K42" s="120"/>
      <c r="L42" s="120"/>
      <c r="M42" s="120"/>
      <c r="N42" s="120"/>
      <c r="O42" s="120"/>
      <c r="P42" s="120"/>
      <c r="Q42" s="120"/>
      <c r="R42" s="120"/>
      <c r="S42" s="120"/>
      <c r="T42" s="120"/>
      <c r="U42" s="120"/>
      <c r="V42" s="120"/>
    </row>
    <row r="43" spans="2:22">
      <c r="B43" s="258"/>
      <c r="C43" s="127"/>
      <c r="D43" s="120"/>
      <c r="E43" s="120"/>
      <c r="F43" s="120"/>
      <c r="G43" s="120"/>
      <c r="H43" s="120"/>
      <c r="I43" s="120"/>
      <c r="J43" s="120"/>
      <c r="K43" s="120"/>
      <c r="L43" s="120"/>
      <c r="M43" s="120"/>
      <c r="N43" s="120"/>
      <c r="O43" s="120"/>
      <c r="P43" s="120"/>
      <c r="Q43" s="120"/>
      <c r="R43" s="120"/>
      <c r="S43" s="120"/>
      <c r="T43" s="120"/>
      <c r="U43" s="120"/>
      <c r="V43" s="120"/>
    </row>
    <row r="44" spans="2:22">
      <c r="B44" s="259"/>
      <c r="C44" s="239"/>
      <c r="D44" s="120"/>
      <c r="E44" s="120"/>
      <c r="F44" s="120"/>
      <c r="G44" s="120"/>
      <c r="H44" s="120"/>
      <c r="I44" s="120"/>
      <c r="J44" s="120"/>
      <c r="K44" s="120"/>
      <c r="L44" s="120"/>
      <c r="M44" s="120"/>
      <c r="N44" s="120"/>
      <c r="O44" s="120"/>
      <c r="P44" s="120"/>
      <c r="Q44" s="120"/>
      <c r="R44" s="120"/>
      <c r="S44" s="120"/>
      <c r="T44" s="120"/>
      <c r="U44" s="120"/>
      <c r="V44" s="120"/>
    </row>
    <row r="45" spans="2:22">
      <c r="B45" s="259"/>
      <c r="C45" s="239"/>
      <c r="D45" s="120"/>
      <c r="E45" s="120"/>
      <c r="F45" s="120"/>
      <c r="G45" s="120"/>
      <c r="H45" s="120"/>
      <c r="I45" s="120"/>
      <c r="J45" s="120"/>
      <c r="K45" s="120"/>
      <c r="L45" s="120"/>
      <c r="M45" s="120"/>
      <c r="N45" s="120"/>
      <c r="O45" s="120"/>
      <c r="P45" s="120"/>
      <c r="Q45" s="120"/>
      <c r="R45" s="120"/>
      <c r="S45" s="120"/>
      <c r="T45" s="120"/>
      <c r="U45" s="120"/>
      <c r="V45" s="120"/>
    </row>
    <row r="46" spans="2:22">
      <c r="B46" s="123"/>
      <c r="C46" s="127"/>
      <c r="D46" s="120"/>
      <c r="E46" s="120"/>
      <c r="F46" s="120"/>
      <c r="G46" s="120"/>
      <c r="H46" s="120"/>
      <c r="I46" s="120"/>
      <c r="J46" s="120"/>
      <c r="K46" s="120"/>
      <c r="L46" s="120"/>
      <c r="M46" s="120"/>
      <c r="N46" s="120"/>
      <c r="O46" s="120"/>
      <c r="P46" s="120"/>
      <c r="Q46" s="120"/>
      <c r="R46" s="120"/>
      <c r="S46" s="120"/>
      <c r="T46" s="120"/>
      <c r="U46" s="120"/>
      <c r="V46" s="120"/>
    </row>
    <row r="47" spans="2:22">
      <c r="B47" s="123"/>
      <c r="C47" s="127"/>
      <c r="D47" s="120"/>
      <c r="E47" s="120"/>
      <c r="F47" s="120"/>
      <c r="G47" s="120"/>
      <c r="H47" s="120"/>
      <c r="I47" s="120"/>
      <c r="J47" s="120"/>
      <c r="K47" s="120"/>
      <c r="L47" s="120"/>
      <c r="M47" s="120"/>
      <c r="N47" s="120"/>
      <c r="O47" s="120"/>
      <c r="P47" s="120"/>
      <c r="Q47" s="120"/>
      <c r="R47" s="120"/>
      <c r="S47" s="120"/>
      <c r="T47" s="120"/>
      <c r="U47" s="120"/>
      <c r="V47" s="120"/>
    </row>
    <row r="48" spans="2:22">
      <c r="B48" s="123"/>
      <c r="C48" s="127"/>
      <c r="D48" s="120"/>
      <c r="E48" s="120"/>
      <c r="F48" s="120"/>
      <c r="G48" s="120"/>
      <c r="H48" s="120"/>
      <c r="I48" s="120"/>
      <c r="J48" s="120"/>
      <c r="K48" s="120"/>
      <c r="L48" s="120"/>
      <c r="M48" s="120"/>
      <c r="N48" s="120"/>
      <c r="O48" s="120"/>
      <c r="P48" s="120"/>
      <c r="Q48" s="120"/>
      <c r="R48" s="120"/>
      <c r="S48" s="120"/>
      <c r="T48" s="120"/>
      <c r="U48" s="120"/>
      <c r="V48" s="120"/>
    </row>
    <row r="49" spans="2:22">
      <c r="B49" s="123"/>
      <c r="C49" s="131"/>
      <c r="D49" s="120"/>
      <c r="E49" s="120"/>
      <c r="F49" s="120"/>
      <c r="G49" s="120"/>
      <c r="H49" s="120"/>
      <c r="I49" s="120"/>
      <c r="J49" s="120"/>
      <c r="K49" s="120"/>
      <c r="L49" s="120"/>
      <c r="M49" s="120"/>
      <c r="N49" s="120"/>
      <c r="O49" s="120"/>
      <c r="P49" s="120"/>
      <c r="Q49" s="120"/>
      <c r="R49" s="120"/>
      <c r="S49" s="120"/>
      <c r="T49" s="120"/>
      <c r="U49" s="120"/>
      <c r="V49" s="120"/>
    </row>
    <row r="50" spans="2:22" ht="14.25" customHeight="1">
      <c r="B50" s="242"/>
      <c r="C50" s="239"/>
      <c r="D50" s="120"/>
      <c r="E50" s="120"/>
      <c r="F50" s="120"/>
      <c r="G50" s="120"/>
      <c r="H50" s="120"/>
      <c r="I50" s="120"/>
      <c r="J50" s="120"/>
      <c r="K50" s="120"/>
      <c r="L50" s="120"/>
      <c r="M50" s="120"/>
      <c r="N50" s="120"/>
      <c r="O50" s="120"/>
      <c r="P50" s="120"/>
      <c r="Q50" s="120"/>
      <c r="R50" s="120"/>
      <c r="S50" s="120"/>
      <c r="T50" s="120"/>
      <c r="U50" s="120"/>
      <c r="V50" s="120"/>
    </row>
    <row r="51" spans="2:22">
      <c r="B51" s="242"/>
      <c r="C51" s="239"/>
      <c r="D51" s="120"/>
      <c r="E51" s="120"/>
      <c r="F51" s="120"/>
      <c r="G51" s="120"/>
      <c r="H51" s="120"/>
      <c r="I51" s="120"/>
      <c r="J51" s="120"/>
      <c r="K51" s="120"/>
      <c r="L51" s="120"/>
      <c r="M51" s="120"/>
      <c r="N51" s="120"/>
      <c r="O51" s="120"/>
      <c r="P51" s="120"/>
      <c r="Q51" s="120"/>
      <c r="R51" s="120"/>
      <c r="S51" s="120"/>
      <c r="T51" s="120"/>
      <c r="U51" s="120"/>
      <c r="V51" s="120"/>
    </row>
    <row r="52" spans="2:22">
      <c r="B52" s="123"/>
      <c r="C52" s="127"/>
      <c r="D52" s="120"/>
      <c r="E52" s="120"/>
      <c r="F52" s="120"/>
      <c r="G52" s="120"/>
      <c r="H52" s="120"/>
      <c r="I52" s="120"/>
      <c r="J52" s="120"/>
      <c r="K52" s="120"/>
      <c r="L52" s="120"/>
      <c r="M52" s="120"/>
      <c r="N52" s="120"/>
      <c r="O52" s="120"/>
      <c r="P52" s="120"/>
      <c r="Q52" s="120"/>
      <c r="R52" s="120"/>
      <c r="S52" s="120"/>
      <c r="T52" s="120"/>
      <c r="U52" s="120"/>
      <c r="V52" s="120"/>
    </row>
    <row r="53" spans="2:22">
      <c r="B53" s="123"/>
      <c r="C53" s="127"/>
      <c r="D53" s="120"/>
      <c r="E53" s="120"/>
      <c r="F53" s="120"/>
      <c r="G53" s="120"/>
      <c r="H53" s="120"/>
      <c r="I53" s="120"/>
      <c r="J53" s="120"/>
      <c r="K53" s="120"/>
      <c r="L53" s="120"/>
      <c r="M53" s="120"/>
      <c r="N53" s="120"/>
      <c r="O53" s="120"/>
      <c r="P53" s="120"/>
      <c r="Q53" s="120"/>
      <c r="R53" s="120"/>
      <c r="S53" s="120"/>
      <c r="T53" s="120"/>
      <c r="U53" s="120"/>
      <c r="V53" s="120"/>
    </row>
    <row r="54" spans="2:22">
      <c r="B54" s="123"/>
      <c r="C54" s="127"/>
      <c r="D54" s="120"/>
      <c r="E54" s="120"/>
      <c r="F54" s="120"/>
      <c r="G54" s="120"/>
      <c r="H54" s="120"/>
      <c r="I54" s="120"/>
      <c r="J54" s="120"/>
      <c r="K54" s="120"/>
      <c r="L54" s="120"/>
      <c r="M54" s="120"/>
      <c r="N54" s="120"/>
      <c r="O54" s="120"/>
      <c r="P54" s="120"/>
      <c r="Q54" s="120"/>
      <c r="R54" s="120"/>
      <c r="S54" s="120"/>
      <c r="T54" s="120"/>
      <c r="U54" s="120"/>
      <c r="V54" s="120"/>
    </row>
    <row r="55" spans="2:22">
      <c r="B55" s="123"/>
      <c r="C55" s="127"/>
      <c r="D55" s="120"/>
      <c r="E55" s="120"/>
      <c r="F55" s="120"/>
      <c r="G55" s="120"/>
      <c r="H55" s="120"/>
      <c r="I55" s="120"/>
      <c r="J55" s="120"/>
      <c r="K55" s="120"/>
      <c r="L55" s="120"/>
      <c r="M55" s="120"/>
      <c r="N55" s="120"/>
      <c r="O55" s="120"/>
      <c r="P55" s="120"/>
      <c r="Q55" s="120"/>
      <c r="R55" s="120"/>
      <c r="S55" s="120"/>
      <c r="T55" s="120"/>
      <c r="U55" s="120"/>
      <c r="V55" s="120"/>
    </row>
    <row r="56" spans="2:22">
      <c r="B56" s="123"/>
      <c r="C56" s="127"/>
      <c r="D56" s="120"/>
      <c r="E56" s="120"/>
      <c r="F56" s="120"/>
      <c r="G56" s="120"/>
      <c r="H56" s="120"/>
      <c r="I56" s="120"/>
      <c r="J56" s="120"/>
      <c r="K56" s="120"/>
      <c r="L56" s="120"/>
      <c r="M56" s="120"/>
      <c r="N56" s="120"/>
      <c r="O56" s="120"/>
      <c r="P56" s="120"/>
      <c r="Q56" s="120"/>
      <c r="R56" s="120"/>
      <c r="S56" s="120"/>
      <c r="T56" s="120"/>
      <c r="U56" s="120"/>
      <c r="V56" s="120"/>
    </row>
    <row r="57" spans="2:22">
      <c r="B57" s="123"/>
      <c r="C57" s="127"/>
      <c r="D57" s="120"/>
      <c r="E57" s="120"/>
      <c r="F57" s="120"/>
      <c r="G57" s="120"/>
      <c r="H57" s="120"/>
      <c r="I57" s="120"/>
      <c r="J57" s="120"/>
      <c r="K57" s="120"/>
      <c r="L57" s="120"/>
      <c r="M57" s="120"/>
      <c r="N57" s="120"/>
      <c r="O57" s="120"/>
      <c r="P57" s="120"/>
      <c r="Q57" s="120"/>
      <c r="R57" s="120"/>
      <c r="S57" s="120"/>
      <c r="T57" s="120"/>
      <c r="U57" s="120"/>
      <c r="V57" s="120"/>
    </row>
    <row r="58" spans="2:22">
      <c r="B58" s="123"/>
      <c r="C58" s="127"/>
      <c r="D58" s="120"/>
      <c r="E58" s="120"/>
      <c r="F58" s="120"/>
      <c r="G58" s="120"/>
      <c r="H58" s="120"/>
      <c r="I58" s="120"/>
      <c r="J58" s="120"/>
      <c r="K58" s="120"/>
      <c r="L58" s="120"/>
      <c r="M58" s="120"/>
      <c r="N58" s="120"/>
      <c r="O58" s="120"/>
      <c r="P58" s="120"/>
      <c r="Q58" s="120"/>
      <c r="R58" s="120"/>
      <c r="S58" s="120"/>
      <c r="T58" s="120"/>
      <c r="U58" s="120"/>
      <c r="V58" s="120"/>
    </row>
    <row r="59" spans="2:22">
      <c r="B59" s="123"/>
      <c r="C59" s="127"/>
      <c r="D59" s="120"/>
      <c r="E59" s="120"/>
      <c r="F59" s="120"/>
      <c r="G59" s="120"/>
      <c r="H59" s="120"/>
      <c r="I59" s="120"/>
      <c r="J59" s="120"/>
      <c r="K59" s="120"/>
      <c r="L59" s="120"/>
      <c r="M59" s="120"/>
      <c r="N59" s="120"/>
      <c r="O59" s="120"/>
      <c r="P59" s="120"/>
      <c r="Q59" s="120"/>
      <c r="R59" s="120"/>
      <c r="S59" s="120"/>
      <c r="T59" s="120"/>
      <c r="U59" s="120"/>
      <c r="V59" s="120"/>
    </row>
    <row r="60" spans="2:22">
      <c r="B60" s="123"/>
      <c r="C60" s="131"/>
      <c r="O60" s="120"/>
    </row>
    <row r="61" spans="2:22">
      <c r="O61" s="120"/>
    </row>
    <row r="62" spans="2:22">
      <c r="O62" s="120"/>
    </row>
    <row r="63" spans="2:22">
      <c r="O63" s="120"/>
    </row>
  </sheetData>
  <mergeCells count="13">
    <mergeCell ref="A1:B1"/>
    <mergeCell ref="A2:B2"/>
    <mergeCell ref="D2:F2"/>
    <mergeCell ref="H2:K2"/>
    <mergeCell ref="A4:A6"/>
    <mergeCell ref="C30:C31"/>
    <mergeCell ref="C44:C45"/>
    <mergeCell ref="C50:C51"/>
    <mergeCell ref="B24:B25"/>
    <mergeCell ref="B30:B31"/>
    <mergeCell ref="B40:B43"/>
    <mergeCell ref="B44:B45"/>
    <mergeCell ref="B50:B51"/>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7"/>
  <sheetViews>
    <sheetView zoomScale="85" zoomScaleNormal="85" workbookViewId="0">
      <selection activeCell="J75" sqref="J75"/>
    </sheetView>
  </sheetViews>
  <sheetFormatPr defaultColWidth="8.85546875" defaultRowHeight="12.75"/>
  <cols>
    <col min="1" max="1" width="10.28515625" customWidth="1"/>
    <col min="2" max="2" width="31.7109375" customWidth="1"/>
    <col min="3" max="3" width="18.140625" style="48" customWidth="1"/>
    <col min="4" max="4" width="19.28515625" style="48" customWidth="1"/>
    <col min="5" max="6" width="16.140625" style="48" customWidth="1"/>
    <col min="7" max="7" width="8.85546875" style="48"/>
    <col min="8" max="8" width="9.5703125" style="48" customWidth="1"/>
    <col min="9" max="10" width="8.85546875" style="48"/>
    <col min="11" max="11" width="11.140625" style="48" customWidth="1"/>
    <col min="12" max="12" width="10.5703125" customWidth="1"/>
    <col min="13" max="13" width="11.140625" style="48" customWidth="1"/>
    <col min="14" max="14" width="13.85546875" style="48" customWidth="1"/>
    <col min="15" max="15" width="12.5703125" style="74" customWidth="1"/>
    <col min="16" max="16" width="10.140625" style="48" customWidth="1"/>
    <col min="17" max="17" width="13.5703125" style="48" customWidth="1"/>
    <col min="18" max="18" width="12.42578125" style="74" customWidth="1"/>
    <col min="19" max="19" width="15.7109375" customWidth="1"/>
    <col min="20" max="20" width="14.42578125" customWidth="1"/>
    <col min="21" max="21" width="15.5703125" customWidth="1"/>
    <col min="22" max="22" width="15" customWidth="1"/>
    <col min="23" max="23" width="15.140625" customWidth="1"/>
    <col min="24" max="24" width="13.7109375" customWidth="1"/>
    <col min="25" max="25" width="16.42578125" customWidth="1"/>
    <col min="26" max="26" width="14.140625" customWidth="1"/>
    <col min="27" max="27" width="14.85546875" customWidth="1"/>
  </cols>
  <sheetData>
    <row r="1" spans="1:27" ht="36" customHeight="1">
      <c r="B1" s="269" t="s">
        <v>515</v>
      </c>
      <c r="C1" s="269"/>
      <c r="D1" s="269"/>
      <c r="E1" s="269"/>
      <c r="F1" s="269"/>
      <c r="G1" s="269"/>
      <c r="H1" s="269"/>
      <c r="I1" s="269"/>
      <c r="J1" s="269"/>
    </row>
    <row r="2" spans="1:27" ht="14.25">
      <c r="B2" s="87" t="s">
        <v>516</v>
      </c>
      <c r="C2" s="50"/>
    </row>
    <row r="3" spans="1:27" ht="14.25">
      <c r="B3" s="87" t="s">
        <v>517</v>
      </c>
      <c r="C3" s="87"/>
      <c r="D3" s="48" t="s">
        <v>518</v>
      </c>
      <c r="E3" s="48" t="s">
        <v>519</v>
      </c>
      <c r="F3" s="48" t="s">
        <v>520</v>
      </c>
    </row>
    <row r="4" spans="1:27" ht="14.25">
      <c r="B4" s="87" t="s">
        <v>521</v>
      </c>
      <c r="C4"/>
      <c r="D4" s="48">
        <v>10</v>
      </c>
      <c r="E4" s="48">
        <v>20</v>
      </c>
      <c r="F4" s="48">
        <v>40</v>
      </c>
    </row>
    <row r="5" spans="1:27" ht="14.25">
      <c r="B5" s="87" t="s">
        <v>522</v>
      </c>
      <c r="C5" s="87"/>
      <c r="D5" s="48">
        <f>52</f>
        <v>52</v>
      </c>
      <c r="E5" s="48">
        <v>106</v>
      </c>
      <c r="F5" s="48">
        <v>216</v>
      </c>
    </row>
    <row r="6" spans="1:27" ht="14.25">
      <c r="B6" s="87" t="s">
        <v>523</v>
      </c>
      <c r="C6"/>
      <c r="D6" s="88">
        <v>6.4000000000000001E-2</v>
      </c>
      <c r="E6" s="88">
        <v>4.5999999999999999E-2</v>
      </c>
      <c r="F6" s="88">
        <v>2.8000000000000001E-2</v>
      </c>
    </row>
    <row r="7" spans="1:27" ht="48.75" customHeight="1">
      <c r="B7" s="51"/>
      <c r="C7" s="51" t="s">
        <v>524</v>
      </c>
      <c r="D7" s="51"/>
      <c r="E7" s="51" t="s">
        <v>456</v>
      </c>
      <c r="F7" s="51" t="s">
        <v>525</v>
      </c>
      <c r="G7" s="51" t="s">
        <v>325</v>
      </c>
      <c r="H7" s="51" t="s">
        <v>468</v>
      </c>
      <c r="I7" s="51" t="s">
        <v>426</v>
      </c>
      <c r="J7" s="51" t="s">
        <v>422</v>
      </c>
      <c r="K7" s="51" t="s">
        <v>478</v>
      </c>
      <c r="L7" s="51"/>
      <c r="M7" s="68" t="s">
        <v>526</v>
      </c>
      <c r="N7" s="68" t="s">
        <v>527</v>
      </c>
      <c r="O7" s="68" t="s">
        <v>528</v>
      </c>
      <c r="P7" s="69" t="s">
        <v>529</v>
      </c>
      <c r="Q7" s="69" t="s">
        <v>530</v>
      </c>
      <c r="R7" s="79" t="s">
        <v>531</v>
      </c>
      <c r="S7" s="80" t="s">
        <v>532</v>
      </c>
      <c r="T7" s="69" t="s">
        <v>533</v>
      </c>
      <c r="U7" s="69" t="s">
        <v>534</v>
      </c>
      <c r="V7" s="79" t="s">
        <v>535</v>
      </c>
      <c r="W7" s="80" t="s">
        <v>536</v>
      </c>
      <c r="X7" s="69" t="s">
        <v>537</v>
      </c>
      <c r="Y7" s="69" t="s">
        <v>538</v>
      </c>
      <c r="Z7" s="79" t="s">
        <v>539</v>
      </c>
      <c r="AA7" s="80" t="s">
        <v>540</v>
      </c>
    </row>
    <row r="8" spans="1:27" ht="14.25">
      <c r="A8">
        <v>1</v>
      </c>
      <c r="B8" s="53" t="s">
        <v>66</v>
      </c>
      <c r="C8" s="89" t="s">
        <v>541</v>
      </c>
      <c r="D8" s="53"/>
      <c r="E8" s="53">
        <f>24*D5*10</f>
        <v>12480</v>
      </c>
      <c r="F8" s="53">
        <f>32*D5</f>
        <v>1664</v>
      </c>
      <c r="G8" s="53">
        <f>4*D5</f>
        <v>208</v>
      </c>
      <c r="H8" s="53">
        <f>2*4*D5*1/2</f>
        <v>208</v>
      </c>
      <c r="I8" s="53">
        <f>1*4*240</f>
        <v>960</v>
      </c>
      <c r="J8" s="53">
        <f>12*8*6*10</f>
        <v>5760</v>
      </c>
      <c r="K8" s="53"/>
      <c r="L8" s="53"/>
      <c r="M8" s="53">
        <f>D5*12*10*14</f>
        <v>87360</v>
      </c>
      <c r="N8" s="53">
        <f>SUM(E8:J8)</f>
        <v>21280</v>
      </c>
      <c r="O8" s="92">
        <f>100*N8/M8</f>
        <v>24.358974358974358</v>
      </c>
      <c r="P8" s="55">
        <f>M8</f>
        <v>87360</v>
      </c>
      <c r="Q8" s="55">
        <f>N8+J10-J8</f>
        <v>28000</v>
      </c>
      <c r="R8" s="73">
        <f>100*Q8/P8</f>
        <v>32.051282051282051</v>
      </c>
      <c r="S8" s="74">
        <f>(1-R8/100)/(1-O8/100)</f>
        <v>0.89830508474576276</v>
      </c>
      <c r="T8" s="48">
        <f>P8*$E$5/$D$5</f>
        <v>178080</v>
      </c>
      <c r="U8" s="97">
        <f>SUM(E8:G8)*$E$5/$D$5+H8+I8+12*CEILING($E$5*2*$D$4/$E$4,1)*10</f>
        <v>43144</v>
      </c>
      <c r="V8" s="73">
        <f>100*U8/T8</f>
        <v>24.227313566936207</v>
      </c>
      <c r="W8" s="74">
        <f>(1-V8/100)/(1-R8/100)*(1-$E$6)/(1-$D$6)</f>
        <v>1.1365902964959571</v>
      </c>
      <c r="X8" s="48">
        <f>P8*$F$5/$D$5</f>
        <v>362880</v>
      </c>
      <c r="Y8" s="97">
        <f>SUM(E8:G8)*$F$5/$D$5+H8+I8+12*CEILING($F$5*2*$D$4/$F$4,1)*10</f>
        <v>73744</v>
      </c>
      <c r="Z8" s="73">
        <f>100*Y8/X8</f>
        <v>20.321869488536155</v>
      </c>
      <c r="AA8" s="74">
        <f>(1-Z8/100)/(1-R8/100)*(1-$F$6)/(1-$D$6)</f>
        <v>1.2177223719676549</v>
      </c>
    </row>
    <row r="9" spans="1:27">
      <c r="A9">
        <v>2</v>
      </c>
      <c r="B9" s="55" t="s">
        <v>22</v>
      </c>
      <c r="C9" s="55" t="s">
        <v>544</v>
      </c>
      <c r="D9" s="55"/>
      <c r="E9" s="55">
        <f>24*D5*10</f>
        <v>12480</v>
      </c>
      <c r="F9" s="55">
        <f>32*D5*2</f>
        <v>3328</v>
      </c>
      <c r="G9" s="55">
        <v>0</v>
      </c>
      <c r="H9" s="55">
        <f>2*4*D5*1/2</f>
        <v>208</v>
      </c>
      <c r="I9" s="55">
        <f>1*4*240/2</f>
        <v>480</v>
      </c>
      <c r="J9" s="60">
        <f>12*2*10*52</f>
        <v>12480</v>
      </c>
      <c r="K9" s="55"/>
      <c r="L9" s="55"/>
      <c r="M9" s="55">
        <f>D5*12*10*14</f>
        <v>87360</v>
      </c>
      <c r="N9" s="55">
        <f>SUM(E9:J9)</f>
        <v>28976</v>
      </c>
      <c r="O9" s="73">
        <f>100*N9/M9</f>
        <v>33.168498168498168</v>
      </c>
      <c r="P9" s="55">
        <f>M9</f>
        <v>87360</v>
      </c>
      <c r="Q9" s="55">
        <f>N9+J11-J9</f>
        <v>28976</v>
      </c>
      <c r="R9" s="73">
        <f>100*Q9/P9</f>
        <v>33.168498168498168</v>
      </c>
      <c r="S9" s="74">
        <f>(1-R9/100)/(1-O9/100)</f>
        <v>1</v>
      </c>
      <c r="T9" s="48">
        <f t="shared" ref="T9:T43" si="0">P9*$E$5/$D$5</f>
        <v>178080</v>
      </c>
      <c r="U9" s="97">
        <f t="shared" ref="U9:U43" si="1">SUM(E9:G9)*$E$5/$D$5+H9+I9+12*CEILING($E$5*2*$D$4/$E$4,1)*10</f>
        <v>45632</v>
      </c>
      <c r="V9" s="73">
        <f t="shared" ref="V9:V43" si="2">100*U9/T9</f>
        <v>25.624438454627136</v>
      </c>
      <c r="W9" s="74">
        <f t="shared" ref="W9:W43" si="3">(1-V9/100)/(1-R9/100)*(1-$E$6)/(1-$D$6)</f>
        <v>1.1342833653055631</v>
      </c>
      <c r="X9" s="48">
        <f t="shared" ref="X9:X43" si="4">P9*$F$5/$D$5</f>
        <v>362880</v>
      </c>
      <c r="Y9" s="97">
        <f t="shared" ref="Y9:Y43" si="5">SUM(E9:G9)*$F$5/$D$5+H9+I9+12*CEILING($F$5*2*$D$4/$F$4,1)*10</f>
        <v>79312</v>
      </c>
      <c r="Z9" s="73">
        <f t="shared" ref="Z9:Z43" si="6">100*Y9/X9</f>
        <v>21.85626102292769</v>
      </c>
      <c r="AA9" s="74">
        <f t="shared" ref="AA9:AA43" si="7">(1-Z9/100)/(1-R9/100)*(1-$F$6)/(1-$D$6)</f>
        <v>1.2142367771992324</v>
      </c>
    </row>
    <row r="10" spans="1:27">
      <c r="A10">
        <v>3</v>
      </c>
      <c r="B10" s="60" t="s">
        <v>33</v>
      </c>
      <c r="C10" s="55" t="s">
        <v>542</v>
      </c>
      <c r="D10" s="60"/>
      <c r="E10" s="60">
        <f>2*10*D5*10</f>
        <v>10400</v>
      </c>
      <c r="F10" s="60">
        <f>32*D5</f>
        <v>1664</v>
      </c>
      <c r="G10" s="60">
        <f>4*D5</f>
        <v>208</v>
      </c>
      <c r="H10" s="60">
        <f>3*4*D5*1/2</f>
        <v>312</v>
      </c>
      <c r="I10" s="60">
        <f>1*4*240/2</f>
        <v>480</v>
      </c>
      <c r="J10" s="60">
        <f>12*2*10*52</f>
        <v>12480</v>
      </c>
      <c r="K10" s="60"/>
      <c r="L10" s="60"/>
      <c r="M10" s="60">
        <f>D5*12*10*14</f>
        <v>87360</v>
      </c>
      <c r="N10" s="60">
        <f>SUM(E10:J10)</f>
        <v>25544</v>
      </c>
      <c r="O10" s="93">
        <f>100*N10/M10</f>
        <v>29.239926739926741</v>
      </c>
      <c r="P10" s="55">
        <v>87360</v>
      </c>
      <c r="Q10" s="55">
        <v>25544</v>
      </c>
      <c r="R10" s="73">
        <v>29.239926739926702</v>
      </c>
      <c r="S10" s="74">
        <f t="shared" ref="S10:S43" si="8">(1-R10/100)/(1-O10/100)</f>
        <v>1.0000000000000007</v>
      </c>
      <c r="T10" s="48">
        <f t="shared" si="0"/>
        <v>178080</v>
      </c>
      <c r="U10" s="97">
        <f t="shared" si="1"/>
        <v>38528</v>
      </c>
      <c r="V10" s="73">
        <f t="shared" si="2"/>
        <v>21.635220125786162</v>
      </c>
      <c r="W10" s="74">
        <f t="shared" si="3"/>
        <v>1.1287692506794353</v>
      </c>
      <c r="X10" s="48">
        <f t="shared" si="4"/>
        <v>362880</v>
      </c>
      <c r="Y10" s="97">
        <f t="shared" si="5"/>
        <v>64728</v>
      </c>
      <c r="Z10" s="73">
        <f t="shared" si="6"/>
        <v>17.837301587301589</v>
      </c>
      <c r="AA10" s="74">
        <f t="shared" si="7"/>
        <v>1.2058043225054995</v>
      </c>
    </row>
    <row r="11" spans="1:27">
      <c r="A11">
        <v>4</v>
      </c>
      <c r="B11" s="55" t="s">
        <v>15</v>
      </c>
      <c r="C11" s="55" t="s">
        <v>543</v>
      </c>
      <c r="D11" s="55"/>
      <c r="E11" s="55">
        <f>2*12*D5*10</f>
        <v>12480</v>
      </c>
      <c r="F11" s="55">
        <f>32*D5</f>
        <v>1664</v>
      </c>
      <c r="G11" s="55">
        <f>4*D5</f>
        <v>208</v>
      </c>
      <c r="H11" s="55">
        <f>4*3*D5*10/80</f>
        <v>78</v>
      </c>
      <c r="I11" s="55">
        <f>4*240*1/2</f>
        <v>480</v>
      </c>
      <c r="J11" s="55">
        <f>2*12*D5*10</f>
        <v>12480</v>
      </c>
      <c r="K11" s="55"/>
      <c r="L11" s="47"/>
      <c r="M11" s="55">
        <f>12*14*D5*10</f>
        <v>87360</v>
      </c>
      <c r="N11" s="55">
        <f>SUM(E11:J11)</f>
        <v>27390</v>
      </c>
      <c r="O11" s="73">
        <f>100*N11/M11</f>
        <v>31.353021978021978</v>
      </c>
      <c r="P11" s="55">
        <v>87360</v>
      </c>
      <c r="Q11" s="55">
        <v>27390</v>
      </c>
      <c r="R11" s="73">
        <v>31.353021978021999</v>
      </c>
      <c r="S11" s="74">
        <f t="shared" si="8"/>
        <v>0.99999999999999967</v>
      </c>
      <c r="T11" s="48">
        <f t="shared" si="0"/>
        <v>178080</v>
      </c>
      <c r="U11" s="97">
        <f t="shared" si="1"/>
        <v>42534</v>
      </c>
      <c r="V11" s="73">
        <f t="shared" si="2"/>
        <v>23.884770889487871</v>
      </c>
      <c r="W11" s="74">
        <f t="shared" si="3"/>
        <v>1.1301150575287648</v>
      </c>
      <c r="X11" s="48">
        <f t="shared" si="4"/>
        <v>362880</v>
      </c>
      <c r="Y11" s="97">
        <f t="shared" si="5"/>
        <v>73134</v>
      </c>
      <c r="Z11" s="73">
        <f t="shared" si="6"/>
        <v>20.153769841269842</v>
      </c>
      <c r="AA11" s="74">
        <f t="shared" si="7"/>
        <v>1.2078789394697353</v>
      </c>
    </row>
    <row r="12" spans="1:27">
      <c r="A12">
        <v>5</v>
      </c>
      <c r="B12" s="55" t="s">
        <v>5</v>
      </c>
      <c r="C12" s="55" t="s">
        <v>544</v>
      </c>
      <c r="D12" s="55"/>
      <c r="E12" s="55">
        <v>5538</v>
      </c>
      <c r="F12" s="55">
        <f>8*D5*2</f>
        <v>832</v>
      </c>
      <c r="G12" s="55">
        <f>4*D5*2</f>
        <v>416</v>
      </c>
      <c r="H12" s="55">
        <f>4*3*D5*10/20</f>
        <v>312</v>
      </c>
      <c r="I12" s="55">
        <f>1*4*240*10/20</f>
        <v>480</v>
      </c>
      <c r="J12" s="55">
        <f>2*12*D5*10</f>
        <v>12480</v>
      </c>
      <c r="K12" s="55"/>
      <c r="L12" s="47"/>
      <c r="M12" s="55">
        <f>12*14*D5*10</f>
        <v>87360</v>
      </c>
      <c r="N12" s="55">
        <f t="shared" ref="N12:N18" si="9">SUM(E12:J12)</f>
        <v>20058</v>
      </c>
      <c r="O12" s="73">
        <f t="shared" ref="O12:O18" si="10">100*N12/M12</f>
        <v>22.960164835164836</v>
      </c>
      <c r="P12" s="55">
        <v>87360</v>
      </c>
      <c r="Q12" s="55">
        <v>20058</v>
      </c>
      <c r="R12" s="73">
        <v>22.9601648351648</v>
      </c>
      <c r="S12" s="74">
        <f t="shared" si="8"/>
        <v>1.0000000000000004</v>
      </c>
      <c r="T12" s="48">
        <f t="shared" si="0"/>
        <v>178080</v>
      </c>
      <c r="U12" s="97">
        <f t="shared" si="1"/>
        <v>27345</v>
      </c>
      <c r="V12" s="73">
        <f t="shared" si="2"/>
        <v>15.355458221024259</v>
      </c>
      <c r="W12" s="74">
        <f t="shared" si="3"/>
        <v>1.119840420789872</v>
      </c>
      <c r="X12" s="48">
        <f t="shared" si="4"/>
        <v>362880</v>
      </c>
      <c r="Y12" s="97">
        <f t="shared" si="5"/>
        <v>41940</v>
      </c>
      <c r="Z12" s="73">
        <f t="shared" si="6"/>
        <v>11.557539682539682</v>
      </c>
      <c r="AA12" s="74">
        <f t="shared" si="7"/>
        <v>1.1921636801283761</v>
      </c>
    </row>
    <row r="13" spans="1:27">
      <c r="A13">
        <v>6</v>
      </c>
      <c r="B13" s="55" t="s">
        <v>5</v>
      </c>
      <c r="C13" s="55" t="s">
        <v>545</v>
      </c>
      <c r="D13" s="55"/>
      <c r="E13" s="55">
        <v>6428</v>
      </c>
      <c r="F13" s="55">
        <f>16*D5*2</f>
        <v>1664</v>
      </c>
      <c r="G13" s="55">
        <f>4*D5*2</f>
        <v>416</v>
      </c>
      <c r="H13" s="55">
        <f>4*3*D5*10/20</f>
        <v>312</v>
      </c>
      <c r="I13" s="55">
        <f>1*4*240*10/20</f>
        <v>480</v>
      </c>
      <c r="J13" s="55">
        <f>2*12*D5*10</f>
        <v>12480</v>
      </c>
      <c r="K13" s="55"/>
      <c r="L13" s="47"/>
      <c r="M13" s="55">
        <f>12*14*D5*10</f>
        <v>87360</v>
      </c>
      <c r="N13" s="55">
        <f t="shared" si="9"/>
        <v>21780</v>
      </c>
      <c r="O13" s="73">
        <f t="shared" si="10"/>
        <v>24.931318681318682</v>
      </c>
      <c r="P13" s="55">
        <v>87360</v>
      </c>
      <c r="Q13" s="55">
        <v>21780</v>
      </c>
      <c r="R13" s="73">
        <v>24.9313186813187</v>
      </c>
      <c r="S13" s="74">
        <f t="shared" si="8"/>
        <v>0.99999999999999967</v>
      </c>
      <c r="T13" s="48">
        <f t="shared" si="0"/>
        <v>178080</v>
      </c>
      <c r="U13" s="97">
        <f t="shared" si="1"/>
        <v>30855.23076923077</v>
      </c>
      <c r="V13" s="73">
        <f t="shared" si="2"/>
        <v>17.326612067178104</v>
      </c>
      <c r="W13" s="74">
        <f t="shared" si="3"/>
        <v>1.1224822295728063</v>
      </c>
      <c r="X13" s="48">
        <f t="shared" si="4"/>
        <v>362880</v>
      </c>
      <c r="Y13" s="97">
        <f t="shared" si="5"/>
        <v>49092.923076923078</v>
      </c>
      <c r="Z13" s="73">
        <f t="shared" si="6"/>
        <v>13.52869352869353</v>
      </c>
      <c r="AA13" s="74">
        <f t="shared" si="7"/>
        <v>1.1961995918080095</v>
      </c>
    </row>
    <row r="14" spans="1:27">
      <c r="A14">
        <v>7</v>
      </c>
      <c r="B14" s="55" t="s">
        <v>5</v>
      </c>
      <c r="C14" s="55" t="s">
        <v>543</v>
      </c>
      <c r="D14" s="55"/>
      <c r="E14" s="55">
        <v>9524</v>
      </c>
      <c r="F14" s="55">
        <f>32*D5*2</f>
        <v>3328</v>
      </c>
      <c r="G14" s="55">
        <f>4*D5*2</f>
        <v>416</v>
      </c>
      <c r="H14" s="55">
        <f>4*3*D5*10/20</f>
        <v>312</v>
      </c>
      <c r="I14" s="55">
        <f>1*4*240*10/20</f>
        <v>480</v>
      </c>
      <c r="J14" s="55">
        <f>2*12*D5*10</f>
        <v>12480</v>
      </c>
      <c r="K14" s="55"/>
      <c r="L14" s="47"/>
      <c r="M14" s="55">
        <f>12*14*D5*10</f>
        <v>87360</v>
      </c>
      <c r="N14" s="55">
        <f t="shared" si="9"/>
        <v>26540</v>
      </c>
      <c r="O14" s="73">
        <f t="shared" si="10"/>
        <v>30.380036630036631</v>
      </c>
      <c r="P14" s="55">
        <v>87360</v>
      </c>
      <c r="Q14" s="55">
        <v>26540</v>
      </c>
      <c r="R14" s="73">
        <v>30.380036630036599</v>
      </c>
      <c r="S14" s="74">
        <f t="shared" si="8"/>
        <v>1.0000000000000004</v>
      </c>
      <c r="T14" s="48">
        <f t="shared" si="0"/>
        <v>178080</v>
      </c>
      <c r="U14" s="97">
        <f t="shared" si="1"/>
        <v>40558.307692307688</v>
      </c>
      <c r="V14" s="73">
        <f t="shared" si="2"/>
        <v>22.775330015896053</v>
      </c>
      <c r="W14" s="74">
        <f t="shared" si="3"/>
        <v>1.1305630738876378</v>
      </c>
      <c r="X14" s="48">
        <f t="shared" si="4"/>
        <v>362880</v>
      </c>
      <c r="Y14" s="97">
        <f t="shared" si="5"/>
        <v>68865.230769230766</v>
      </c>
      <c r="Z14" s="73">
        <f t="shared" si="6"/>
        <v>18.977411477411479</v>
      </c>
      <c r="AA14" s="74">
        <f t="shared" si="7"/>
        <v>1.2085447600738619</v>
      </c>
    </row>
    <row r="15" spans="1:27">
      <c r="A15">
        <v>8</v>
      </c>
      <c r="B15" s="55" t="s">
        <v>5</v>
      </c>
      <c r="C15" s="55" t="s">
        <v>546</v>
      </c>
      <c r="D15" s="55"/>
      <c r="E15" s="55">
        <v>5816</v>
      </c>
      <c r="F15" s="55">
        <f>8*D5*2</f>
        <v>832</v>
      </c>
      <c r="G15" s="55">
        <f>4*D5*2</f>
        <v>416</v>
      </c>
      <c r="H15" s="55">
        <f>4*3*D5*10/20</f>
        <v>312</v>
      </c>
      <c r="I15" s="55">
        <f>1*4*240*10/20</f>
        <v>480</v>
      </c>
      <c r="J15" s="55">
        <f>2*12*D5*10</f>
        <v>12480</v>
      </c>
      <c r="K15" s="55"/>
      <c r="L15" s="47"/>
      <c r="M15" s="55">
        <f>12*14*D5*10</f>
        <v>87360</v>
      </c>
      <c r="N15" s="55">
        <f t="shared" si="9"/>
        <v>20336</v>
      </c>
      <c r="O15" s="73">
        <f t="shared" si="10"/>
        <v>23.278388278388277</v>
      </c>
      <c r="P15" s="55">
        <v>87360</v>
      </c>
      <c r="Q15" s="55">
        <v>20336</v>
      </c>
      <c r="R15" s="73">
        <v>23.278388278388299</v>
      </c>
      <c r="S15" s="74">
        <f t="shared" si="8"/>
        <v>0.99999999999999967</v>
      </c>
      <c r="T15" s="48">
        <f t="shared" si="0"/>
        <v>178080</v>
      </c>
      <c r="U15" s="97">
        <f t="shared" si="1"/>
        <v>27911.692307692309</v>
      </c>
      <c r="V15" s="73">
        <f t="shared" si="2"/>
        <v>15.673681664247702</v>
      </c>
      <c r="W15" s="74">
        <f t="shared" si="3"/>
        <v>1.1202577262794504</v>
      </c>
      <c r="X15" s="48">
        <f t="shared" si="4"/>
        <v>362880</v>
      </c>
      <c r="Y15" s="97">
        <f t="shared" si="5"/>
        <v>43094.769230769234</v>
      </c>
      <c r="Z15" s="73">
        <f t="shared" si="6"/>
        <v>11.875763125763125</v>
      </c>
      <c r="AA15" s="74">
        <f t="shared" si="7"/>
        <v>1.1928012009475368</v>
      </c>
    </row>
    <row r="16" spans="1:27">
      <c r="A16">
        <v>9</v>
      </c>
      <c r="B16" s="55" t="s">
        <v>5</v>
      </c>
      <c r="C16" s="55" t="s">
        <v>547</v>
      </c>
      <c r="D16" s="55"/>
      <c r="E16" s="55">
        <v>6207</v>
      </c>
      <c r="F16" s="55">
        <f>16*D5*2</f>
        <v>1664</v>
      </c>
      <c r="G16" s="55">
        <f>4*D5*2</f>
        <v>416</v>
      </c>
      <c r="H16" s="55">
        <f>4*3*D5*10/20</f>
        <v>312</v>
      </c>
      <c r="I16" s="55">
        <f>1*4*240*10/20</f>
        <v>480</v>
      </c>
      <c r="J16" s="55">
        <f>2*12*D5*10</f>
        <v>12480</v>
      </c>
      <c r="K16" s="55"/>
      <c r="L16" s="47"/>
      <c r="M16" s="55">
        <f>12*14*D5*10</f>
        <v>87360</v>
      </c>
      <c r="N16" s="55">
        <f t="shared" si="9"/>
        <v>21559</v>
      </c>
      <c r="O16" s="73">
        <f t="shared" si="10"/>
        <v>24.678342490842489</v>
      </c>
      <c r="P16" s="55">
        <v>87360</v>
      </c>
      <c r="Q16" s="55">
        <v>21559</v>
      </c>
      <c r="R16" s="73">
        <v>24.6783424908425</v>
      </c>
      <c r="S16" s="74">
        <f t="shared" si="8"/>
        <v>0.99999999999999989</v>
      </c>
      <c r="T16" s="48">
        <f t="shared" si="0"/>
        <v>178080</v>
      </c>
      <c r="U16" s="97">
        <f t="shared" si="1"/>
        <v>30404.73076923077</v>
      </c>
      <c r="V16" s="73">
        <f t="shared" si="2"/>
        <v>17.073635876701914</v>
      </c>
      <c r="W16" s="74">
        <f t="shared" si="3"/>
        <v>1.1221354480233525</v>
      </c>
      <c r="X16" s="48">
        <f t="shared" si="4"/>
        <v>362880</v>
      </c>
      <c r="Y16" s="97">
        <f t="shared" si="5"/>
        <v>48174.923076923078</v>
      </c>
      <c r="Z16" s="73">
        <f t="shared" si="6"/>
        <v>13.275717338217339</v>
      </c>
      <c r="AA16" s="74">
        <f t="shared" si="7"/>
        <v>1.1956698109568129</v>
      </c>
    </row>
    <row r="17" spans="1:27">
      <c r="A17">
        <v>10</v>
      </c>
      <c r="B17" s="55" t="s">
        <v>15</v>
      </c>
      <c r="C17" s="55" t="s">
        <v>544</v>
      </c>
      <c r="D17" s="55"/>
      <c r="E17" s="55">
        <f>16*D5*10</f>
        <v>8320</v>
      </c>
      <c r="F17" s="55">
        <f>8*D5</f>
        <v>416</v>
      </c>
      <c r="G17" s="55">
        <f>4*D5</f>
        <v>208</v>
      </c>
      <c r="H17" s="55">
        <f>4*3*D5*10/80</f>
        <v>78</v>
      </c>
      <c r="I17" s="55">
        <f>4*240*1/2</f>
        <v>480</v>
      </c>
      <c r="J17" s="55">
        <f>2*12*D5*10</f>
        <v>12480</v>
      </c>
      <c r="K17" s="55"/>
      <c r="L17" s="47"/>
      <c r="M17" s="55">
        <f>12*14*D5*10</f>
        <v>87360</v>
      </c>
      <c r="N17" s="55">
        <f t="shared" si="9"/>
        <v>21982</v>
      </c>
      <c r="O17" s="73">
        <f t="shared" si="10"/>
        <v>25.162545787545788</v>
      </c>
      <c r="P17" s="55">
        <v>87360</v>
      </c>
      <c r="Q17" s="55">
        <v>21982</v>
      </c>
      <c r="R17" s="73">
        <v>25.162545787545799</v>
      </c>
      <c r="S17" s="74">
        <f t="shared" si="8"/>
        <v>0.99999999999999989</v>
      </c>
      <c r="T17" s="48">
        <f t="shared" si="0"/>
        <v>178080</v>
      </c>
      <c r="U17" s="97">
        <f t="shared" si="1"/>
        <v>31510</v>
      </c>
      <c r="V17" s="73">
        <f t="shared" si="2"/>
        <v>17.694294699011682</v>
      </c>
      <c r="W17" s="74">
        <f t="shared" si="3"/>
        <v>1.1209428248034508</v>
      </c>
      <c r="X17" s="48">
        <f t="shared" si="4"/>
        <v>362880</v>
      </c>
      <c r="Y17" s="97">
        <f t="shared" si="5"/>
        <v>50670</v>
      </c>
      <c r="Z17" s="73">
        <f t="shared" si="6"/>
        <v>13.96329365079365</v>
      </c>
      <c r="AA17" s="74">
        <f t="shared" si="7"/>
        <v>1.1938649086848789</v>
      </c>
    </row>
    <row r="18" spans="1:27">
      <c r="A18">
        <v>11</v>
      </c>
      <c r="B18" s="55" t="s">
        <v>15</v>
      </c>
      <c r="C18" s="55" t="s">
        <v>545</v>
      </c>
      <c r="D18" s="55"/>
      <c r="E18" s="55">
        <f>2*12*D5*10</f>
        <v>12480</v>
      </c>
      <c r="F18" s="55">
        <f>16*D5</f>
        <v>832</v>
      </c>
      <c r="G18" s="55">
        <f>4*D5</f>
        <v>208</v>
      </c>
      <c r="H18" s="55">
        <f>4*3*D5*10/80</f>
        <v>78</v>
      </c>
      <c r="I18" s="55">
        <f>4*240*1/2</f>
        <v>480</v>
      </c>
      <c r="J18" s="55">
        <f>2*12*D5*10</f>
        <v>12480</v>
      </c>
      <c r="K18" s="55"/>
      <c r="L18" s="47"/>
      <c r="M18" s="55">
        <f>12*14*D5*10</f>
        <v>87360</v>
      </c>
      <c r="N18" s="55">
        <f t="shared" si="9"/>
        <v>26558</v>
      </c>
      <c r="O18" s="73">
        <f t="shared" si="10"/>
        <v>30.400641025641026</v>
      </c>
      <c r="P18" s="55">
        <v>87360</v>
      </c>
      <c r="Q18" s="55">
        <v>26558</v>
      </c>
      <c r="R18" s="73">
        <v>30.400641025641001</v>
      </c>
      <c r="S18" s="74">
        <f t="shared" si="8"/>
        <v>1.0000000000000002</v>
      </c>
      <c r="T18" s="48">
        <f t="shared" si="0"/>
        <v>178080</v>
      </c>
      <c r="U18" s="97">
        <f t="shared" si="1"/>
        <v>40838</v>
      </c>
      <c r="V18" s="73">
        <f t="shared" si="2"/>
        <v>22.932389937106919</v>
      </c>
      <c r="W18" s="74">
        <f t="shared" si="3"/>
        <v>1.1285977434952794</v>
      </c>
      <c r="X18" s="48">
        <f t="shared" si="4"/>
        <v>362880</v>
      </c>
      <c r="Y18" s="97">
        <f t="shared" si="5"/>
        <v>69678</v>
      </c>
      <c r="Z18" s="73">
        <f t="shared" si="6"/>
        <v>19.201388888888889</v>
      </c>
      <c r="AA18" s="74">
        <f t="shared" si="7"/>
        <v>1.2055606723463039</v>
      </c>
    </row>
    <row r="19" spans="1:27">
      <c r="A19">
        <v>12</v>
      </c>
      <c r="B19" s="55" t="s">
        <v>25</v>
      </c>
      <c r="C19" s="55" t="s">
        <v>544</v>
      </c>
      <c r="D19" s="55"/>
      <c r="E19" s="60">
        <f>2*12*D5*10</f>
        <v>12480</v>
      </c>
      <c r="F19" s="55">
        <f>8*D5*2</f>
        <v>832</v>
      </c>
      <c r="G19" s="55">
        <f>4*D5</f>
        <v>208</v>
      </c>
      <c r="H19" s="55">
        <f>8*D5*1/2</f>
        <v>208</v>
      </c>
      <c r="I19" s="55">
        <f t="shared" ref="I19:I20" si="11">1*4*240*10/20</f>
        <v>480</v>
      </c>
      <c r="J19" s="55">
        <f>2*12*D5*10</f>
        <v>12480</v>
      </c>
      <c r="K19" s="55"/>
      <c r="L19" s="55"/>
      <c r="M19" s="55">
        <f>12*14*D5*10</f>
        <v>87360</v>
      </c>
      <c r="N19" s="55">
        <f t="shared" ref="N19:N25" si="12">SUM(E19:J19)</f>
        <v>26688</v>
      </c>
      <c r="O19" s="73">
        <f>N19/M19*100</f>
        <v>30.549450549450551</v>
      </c>
      <c r="P19" s="55">
        <v>87360</v>
      </c>
      <c r="Q19" s="55">
        <v>26688</v>
      </c>
      <c r="R19" s="73">
        <v>30.549450549450601</v>
      </c>
      <c r="S19" s="74">
        <f t="shared" si="8"/>
        <v>0.99999999999999933</v>
      </c>
      <c r="T19" s="48">
        <f t="shared" si="0"/>
        <v>178080</v>
      </c>
      <c r="U19" s="97">
        <f t="shared" si="1"/>
        <v>40968</v>
      </c>
      <c r="V19" s="73">
        <f t="shared" si="2"/>
        <v>23.005390835579515</v>
      </c>
      <c r="W19" s="74">
        <f t="shared" si="3"/>
        <v>1.1299446202531653</v>
      </c>
      <c r="X19" s="48">
        <f t="shared" si="4"/>
        <v>362880</v>
      </c>
      <c r="Y19" s="97">
        <f t="shared" si="5"/>
        <v>69808</v>
      </c>
      <c r="Z19" s="73">
        <f t="shared" si="6"/>
        <v>19.23721340388007</v>
      </c>
      <c r="AA19" s="74">
        <f t="shared" si="7"/>
        <v>1.2076081223628703</v>
      </c>
    </row>
    <row r="20" spans="1:27" s="86" customFormat="1">
      <c r="A20">
        <v>13</v>
      </c>
      <c r="B20" s="60" t="s">
        <v>25</v>
      </c>
      <c r="C20" s="60" t="s">
        <v>546</v>
      </c>
      <c r="D20" s="60"/>
      <c r="E20" s="60">
        <f>2*12*D5*10</f>
        <v>12480</v>
      </c>
      <c r="F20" s="60">
        <f>8*D5*2</f>
        <v>832</v>
      </c>
      <c r="G20" s="60">
        <f>4*D5</f>
        <v>208</v>
      </c>
      <c r="H20" s="60">
        <f>8*D5*1/2</f>
        <v>208</v>
      </c>
      <c r="I20" s="60">
        <f t="shared" si="11"/>
        <v>480</v>
      </c>
      <c r="J20" s="60">
        <f>2*12*D5*10</f>
        <v>12480</v>
      </c>
      <c r="K20" s="60"/>
      <c r="L20" s="60"/>
      <c r="M20" s="60">
        <f>12*14*D5*10</f>
        <v>87360</v>
      </c>
      <c r="N20" s="60">
        <f t="shared" si="12"/>
        <v>26688</v>
      </c>
      <c r="O20" s="93">
        <f>N20/M20*100</f>
        <v>30.549450549450551</v>
      </c>
      <c r="P20" s="60">
        <v>87360</v>
      </c>
      <c r="Q20" s="60">
        <v>26688</v>
      </c>
      <c r="R20" s="93">
        <v>30.549450549450601</v>
      </c>
      <c r="S20" s="74">
        <f t="shared" si="8"/>
        <v>0.99999999999999933</v>
      </c>
      <c r="T20" s="48">
        <f t="shared" si="0"/>
        <v>178080</v>
      </c>
      <c r="U20" s="97">
        <f t="shared" si="1"/>
        <v>40968</v>
      </c>
      <c r="V20" s="73">
        <f t="shared" si="2"/>
        <v>23.005390835579515</v>
      </c>
      <c r="W20" s="74">
        <f t="shared" si="3"/>
        <v>1.1299446202531653</v>
      </c>
      <c r="X20" s="48">
        <f t="shared" si="4"/>
        <v>362880</v>
      </c>
      <c r="Y20" s="97">
        <f t="shared" si="5"/>
        <v>69808</v>
      </c>
      <c r="Z20" s="73">
        <f t="shared" si="6"/>
        <v>19.23721340388007</v>
      </c>
      <c r="AA20" s="74">
        <f t="shared" si="7"/>
        <v>1.2076081223628703</v>
      </c>
    </row>
    <row r="21" spans="1:27" s="48" customFormat="1">
      <c r="A21">
        <v>14</v>
      </c>
      <c r="B21" s="55" t="s">
        <v>24</v>
      </c>
      <c r="C21" s="55" t="s">
        <v>546</v>
      </c>
      <c r="D21" s="55"/>
      <c r="E21" s="55">
        <f>2*12*D5*10</f>
        <v>12480</v>
      </c>
      <c r="F21" s="55">
        <f>8*D5*2</f>
        <v>832</v>
      </c>
      <c r="G21" s="55">
        <f>4*D5*2</f>
        <v>416</v>
      </c>
      <c r="H21" s="55">
        <f>12*D5*10/20</f>
        <v>312</v>
      </c>
      <c r="I21" s="55">
        <f>4*240*1/2</f>
        <v>480</v>
      </c>
      <c r="J21" s="55">
        <f>2*12*D5*10</f>
        <v>12480</v>
      </c>
      <c r="K21" s="55"/>
      <c r="L21" s="47"/>
      <c r="M21" s="55">
        <f>12*14*D5*10</f>
        <v>87360</v>
      </c>
      <c r="N21" s="55">
        <f t="shared" si="12"/>
        <v>27000</v>
      </c>
      <c r="O21" s="73">
        <f>100*N21/M21</f>
        <v>30.906593406593405</v>
      </c>
      <c r="P21" s="55">
        <f t="shared" ref="P21:R22" si="13">M21</f>
        <v>87360</v>
      </c>
      <c r="Q21" s="55">
        <f t="shared" si="13"/>
        <v>27000</v>
      </c>
      <c r="R21" s="73">
        <f t="shared" si="13"/>
        <v>30.906593406593405</v>
      </c>
      <c r="S21" s="74">
        <f t="shared" si="8"/>
        <v>1</v>
      </c>
      <c r="T21" s="48">
        <f t="shared" si="0"/>
        <v>178080</v>
      </c>
      <c r="U21" s="97">
        <f t="shared" si="1"/>
        <v>41496</v>
      </c>
      <c r="V21" s="73">
        <f t="shared" si="2"/>
        <v>23.30188679245283</v>
      </c>
      <c r="W21" s="74">
        <f t="shared" si="3"/>
        <v>1.1314115308151091</v>
      </c>
      <c r="X21" s="48">
        <f t="shared" si="4"/>
        <v>362880</v>
      </c>
      <c r="Y21" s="97">
        <f t="shared" si="5"/>
        <v>70776</v>
      </c>
      <c r="Z21" s="73">
        <f t="shared" si="6"/>
        <v>19.503968253968253</v>
      </c>
      <c r="AA21" s="74">
        <f t="shared" si="7"/>
        <v>1.209840954274354</v>
      </c>
    </row>
    <row r="22" spans="1:27">
      <c r="A22">
        <v>15</v>
      </c>
      <c r="B22" s="55" t="s">
        <v>24</v>
      </c>
      <c r="C22" s="55" t="s">
        <v>547</v>
      </c>
      <c r="D22" s="55"/>
      <c r="E22" s="55">
        <f>2*12*D5*10</f>
        <v>12480</v>
      </c>
      <c r="F22" s="55">
        <f>8*D5*2</f>
        <v>832</v>
      </c>
      <c r="G22" s="55">
        <f>4*D5*2</f>
        <v>416</v>
      </c>
      <c r="H22" s="55">
        <f>12*D5*10/20</f>
        <v>312</v>
      </c>
      <c r="I22" s="55">
        <f>4*240*1/2</f>
        <v>480</v>
      </c>
      <c r="J22" s="55">
        <f>2*12*D5*10</f>
        <v>12480</v>
      </c>
      <c r="K22" s="55"/>
      <c r="L22" s="47"/>
      <c r="M22" s="55">
        <f>12*14*D5*10</f>
        <v>87360</v>
      </c>
      <c r="N22" s="55">
        <f t="shared" si="12"/>
        <v>27000</v>
      </c>
      <c r="O22" s="73">
        <f>100*N22/M22</f>
        <v>30.906593406593405</v>
      </c>
      <c r="P22" s="55">
        <f t="shared" si="13"/>
        <v>87360</v>
      </c>
      <c r="Q22" s="55">
        <f t="shared" si="13"/>
        <v>27000</v>
      </c>
      <c r="R22" s="73">
        <f t="shared" si="13"/>
        <v>30.906593406593405</v>
      </c>
      <c r="S22" s="74">
        <f t="shared" si="8"/>
        <v>1</v>
      </c>
      <c r="T22" s="48">
        <f t="shared" si="0"/>
        <v>178080</v>
      </c>
      <c r="U22" s="97">
        <f t="shared" si="1"/>
        <v>41496</v>
      </c>
      <c r="V22" s="73">
        <f t="shared" si="2"/>
        <v>23.30188679245283</v>
      </c>
      <c r="W22" s="74">
        <f t="shared" si="3"/>
        <v>1.1314115308151091</v>
      </c>
      <c r="X22" s="48">
        <f t="shared" si="4"/>
        <v>362880</v>
      </c>
      <c r="Y22" s="97">
        <f t="shared" si="5"/>
        <v>70776</v>
      </c>
      <c r="Z22" s="73">
        <f t="shared" si="6"/>
        <v>19.503968253968253</v>
      </c>
      <c r="AA22" s="74">
        <f t="shared" si="7"/>
        <v>1.209840954274354</v>
      </c>
    </row>
    <row r="23" spans="1:27">
      <c r="A23">
        <v>16</v>
      </c>
      <c r="B23" s="55" t="s">
        <v>26</v>
      </c>
      <c r="C23" s="55" t="s">
        <v>544</v>
      </c>
      <c r="D23" s="55"/>
      <c r="E23" s="55">
        <f>8*D5*10</f>
        <v>4160</v>
      </c>
      <c r="F23" s="55">
        <f>8*D5*2</f>
        <v>832</v>
      </c>
      <c r="G23" s="55">
        <f>4*D5*2</f>
        <v>416</v>
      </c>
      <c r="H23" s="55">
        <f>3*4*D5*10/20</f>
        <v>312</v>
      </c>
      <c r="I23" s="55">
        <f>1*4*20*12*10/20</f>
        <v>480</v>
      </c>
      <c r="J23" s="55">
        <f>2*12*D5*10</f>
        <v>12480</v>
      </c>
      <c r="K23" s="55"/>
      <c r="L23" s="47"/>
      <c r="M23" s="55">
        <f>12*14*D5*10</f>
        <v>87360</v>
      </c>
      <c r="N23" s="55">
        <f t="shared" si="12"/>
        <v>18680</v>
      </c>
      <c r="O23" s="73">
        <f>100*N23/M23</f>
        <v>21.382783882783883</v>
      </c>
      <c r="P23" s="55">
        <v>87360</v>
      </c>
      <c r="Q23" s="55">
        <v>18680</v>
      </c>
      <c r="R23" s="73">
        <v>21.382783882783901</v>
      </c>
      <c r="S23" s="74">
        <f t="shared" si="8"/>
        <v>0.99999999999999989</v>
      </c>
      <c r="T23" s="48">
        <f t="shared" si="0"/>
        <v>178080</v>
      </c>
      <c r="U23" s="97">
        <f t="shared" si="1"/>
        <v>24536</v>
      </c>
      <c r="V23" s="73">
        <f t="shared" si="2"/>
        <v>13.778077268643306</v>
      </c>
      <c r="W23" s="74">
        <f t="shared" si="3"/>
        <v>1.1178217821782179</v>
      </c>
      <c r="X23" s="48">
        <f t="shared" si="4"/>
        <v>362880</v>
      </c>
      <c r="Y23" s="97">
        <f t="shared" si="5"/>
        <v>36216</v>
      </c>
      <c r="Z23" s="73">
        <f t="shared" si="6"/>
        <v>9.9801587301587293</v>
      </c>
      <c r="AA23" s="74">
        <f t="shared" si="7"/>
        <v>1.1890797903319745</v>
      </c>
    </row>
    <row r="24" spans="1:27">
      <c r="A24">
        <v>17</v>
      </c>
      <c r="B24" s="55" t="s">
        <v>26</v>
      </c>
      <c r="C24" s="55" t="s">
        <v>546</v>
      </c>
      <c r="D24" s="55"/>
      <c r="E24" s="55">
        <f>8*D5*10</f>
        <v>4160</v>
      </c>
      <c r="F24" s="55">
        <f>8*D5*2</f>
        <v>832</v>
      </c>
      <c r="G24" s="55">
        <f>4*D5*2</f>
        <v>416</v>
      </c>
      <c r="H24" s="55">
        <f>3*4*D5*10/20</f>
        <v>312</v>
      </c>
      <c r="I24" s="55">
        <f>1*4*20*12*10/20</f>
        <v>480</v>
      </c>
      <c r="J24" s="55">
        <f>2*12*D5*10</f>
        <v>12480</v>
      </c>
      <c r="K24" s="55"/>
      <c r="L24" s="47"/>
      <c r="M24" s="55">
        <f>12*14*D5*10</f>
        <v>87360</v>
      </c>
      <c r="N24" s="55">
        <f t="shared" si="12"/>
        <v>18680</v>
      </c>
      <c r="O24" s="73">
        <f>100*N24/M24</f>
        <v>21.382783882783883</v>
      </c>
      <c r="P24" s="55">
        <v>87360</v>
      </c>
      <c r="Q24" s="55">
        <v>18680</v>
      </c>
      <c r="R24" s="73">
        <v>21.382783882783901</v>
      </c>
      <c r="S24" s="74">
        <f t="shared" si="8"/>
        <v>0.99999999999999989</v>
      </c>
      <c r="T24" s="48">
        <f t="shared" si="0"/>
        <v>178080</v>
      </c>
      <c r="U24" s="97">
        <f t="shared" si="1"/>
        <v>24536</v>
      </c>
      <c r="V24" s="73">
        <f t="shared" si="2"/>
        <v>13.778077268643306</v>
      </c>
      <c r="W24" s="74">
        <f t="shared" si="3"/>
        <v>1.1178217821782179</v>
      </c>
      <c r="X24" s="48">
        <f t="shared" si="4"/>
        <v>362880</v>
      </c>
      <c r="Y24" s="97">
        <f t="shared" si="5"/>
        <v>36216</v>
      </c>
      <c r="Z24" s="73">
        <f t="shared" si="6"/>
        <v>9.9801587301587293</v>
      </c>
      <c r="AA24" s="74">
        <f t="shared" si="7"/>
        <v>1.1890797903319745</v>
      </c>
    </row>
    <row r="25" spans="1:27">
      <c r="A25">
        <v>18</v>
      </c>
      <c r="B25" s="55" t="s">
        <v>26</v>
      </c>
      <c r="C25" s="55" t="s">
        <v>543</v>
      </c>
      <c r="D25" s="55"/>
      <c r="E25" s="55">
        <f>8*D5*10</f>
        <v>4160</v>
      </c>
      <c r="F25" s="55">
        <f>32*D5*2</f>
        <v>3328</v>
      </c>
      <c r="G25" s="55">
        <f>4*D5*2</f>
        <v>416</v>
      </c>
      <c r="H25" s="55">
        <f>3*4*D5*10/20</f>
        <v>312</v>
      </c>
      <c r="I25" s="55">
        <f>1*4*20*12*10/20</f>
        <v>480</v>
      </c>
      <c r="J25" s="55">
        <f>2*12*D5*10</f>
        <v>12480</v>
      </c>
      <c r="K25" s="55"/>
      <c r="L25" s="47"/>
      <c r="M25" s="55">
        <f>12*14*D5*10</f>
        <v>87360</v>
      </c>
      <c r="N25" s="55">
        <f t="shared" si="12"/>
        <v>21176</v>
      </c>
      <c r="O25" s="73">
        <f>100*N25/M25</f>
        <v>24.239926739926741</v>
      </c>
      <c r="P25" s="55">
        <v>87360</v>
      </c>
      <c r="Q25" s="55">
        <v>21176</v>
      </c>
      <c r="R25" s="73">
        <v>24.239926739926702</v>
      </c>
      <c r="S25" s="74">
        <f t="shared" si="8"/>
        <v>1.0000000000000007</v>
      </c>
      <c r="T25" s="48">
        <f t="shared" si="0"/>
        <v>178080</v>
      </c>
      <c r="U25" s="97">
        <f t="shared" si="1"/>
        <v>29624</v>
      </c>
      <c r="V25" s="73">
        <f t="shared" si="2"/>
        <v>16.635220125786162</v>
      </c>
      <c r="W25" s="74">
        <f t="shared" si="3"/>
        <v>1.1215399492324423</v>
      </c>
      <c r="X25" s="48">
        <f t="shared" si="4"/>
        <v>362880</v>
      </c>
      <c r="Y25" s="97">
        <f t="shared" si="5"/>
        <v>46584</v>
      </c>
      <c r="Z25" s="73">
        <f t="shared" si="6"/>
        <v>12.837301587301587</v>
      </c>
      <c r="AA25" s="74">
        <f t="shared" si="7"/>
        <v>1.1947600628550703</v>
      </c>
    </row>
    <row r="26" spans="1:27">
      <c r="A26">
        <v>19</v>
      </c>
      <c r="B26" s="55" t="s">
        <v>27</v>
      </c>
      <c r="C26" s="55" t="s">
        <v>544</v>
      </c>
      <c r="D26" s="55"/>
      <c r="E26" s="55">
        <f>8*D5*10</f>
        <v>4160</v>
      </c>
      <c r="F26" s="55">
        <f>8*D5*2</f>
        <v>832</v>
      </c>
      <c r="G26" s="60">
        <f>4*D5*2</f>
        <v>416</v>
      </c>
      <c r="H26" s="60">
        <f>12*D5*10/20</f>
        <v>312</v>
      </c>
      <c r="I26" s="60">
        <f>1*4*240*10/20</f>
        <v>480</v>
      </c>
      <c r="J26" s="60">
        <f>2*12*D5*10</f>
        <v>12480</v>
      </c>
      <c r="K26" s="55"/>
      <c r="L26" s="47"/>
      <c r="M26" s="55">
        <f>12*14*D5*10</f>
        <v>87360</v>
      </c>
      <c r="N26" s="60">
        <f t="shared" ref="N26:N28" si="14">SUM(E26:J26)</f>
        <v>18680</v>
      </c>
      <c r="O26" s="93">
        <f t="shared" ref="O26:O34" si="15">100*N26/M26</f>
        <v>21.382783882783883</v>
      </c>
      <c r="P26" s="55">
        <v>87360</v>
      </c>
      <c r="Q26" s="55">
        <v>18680</v>
      </c>
      <c r="R26" s="73">
        <v>21.382783882783901</v>
      </c>
      <c r="S26" s="74">
        <f t="shared" si="8"/>
        <v>0.99999999999999989</v>
      </c>
      <c r="T26" s="48">
        <f t="shared" si="0"/>
        <v>178080</v>
      </c>
      <c r="U26" s="97">
        <f t="shared" si="1"/>
        <v>24536</v>
      </c>
      <c r="V26" s="73">
        <f t="shared" si="2"/>
        <v>13.778077268643306</v>
      </c>
      <c r="W26" s="74">
        <f t="shared" si="3"/>
        <v>1.1178217821782179</v>
      </c>
      <c r="X26" s="48">
        <f t="shared" si="4"/>
        <v>362880</v>
      </c>
      <c r="Y26" s="97">
        <f t="shared" si="5"/>
        <v>36216</v>
      </c>
      <c r="Z26" s="73">
        <f t="shared" si="6"/>
        <v>9.9801587301587293</v>
      </c>
      <c r="AA26" s="74">
        <f t="shared" si="7"/>
        <v>1.1890797903319745</v>
      </c>
    </row>
    <row r="27" spans="1:27">
      <c r="A27">
        <v>20</v>
      </c>
      <c r="B27" s="55" t="s">
        <v>27</v>
      </c>
      <c r="C27" s="55" t="s">
        <v>546</v>
      </c>
      <c r="D27" s="55"/>
      <c r="E27" s="55">
        <f>8*D5*10</f>
        <v>4160</v>
      </c>
      <c r="F27" s="55">
        <f>8*D5*2</f>
        <v>832</v>
      </c>
      <c r="G27" s="60">
        <f>4*D5*2</f>
        <v>416</v>
      </c>
      <c r="H27" s="60">
        <f>12*D5*10/20</f>
        <v>312</v>
      </c>
      <c r="I27" s="60">
        <f t="shared" ref="I27:I28" si="16">1*4*240*10/20</f>
        <v>480</v>
      </c>
      <c r="J27" s="60">
        <f>2*12*D5*10</f>
        <v>12480</v>
      </c>
      <c r="K27" s="55"/>
      <c r="L27" s="47"/>
      <c r="M27" s="55">
        <f>12*14*D5*10</f>
        <v>87360</v>
      </c>
      <c r="N27" s="60">
        <f t="shared" si="14"/>
        <v>18680</v>
      </c>
      <c r="O27" s="93">
        <f t="shared" si="15"/>
        <v>21.382783882783883</v>
      </c>
      <c r="P27" s="55">
        <v>87360</v>
      </c>
      <c r="Q27" s="55">
        <v>18680</v>
      </c>
      <c r="R27" s="73">
        <v>21.382783882783901</v>
      </c>
      <c r="S27" s="74">
        <f t="shared" si="8"/>
        <v>0.99999999999999989</v>
      </c>
      <c r="T27" s="48">
        <f t="shared" si="0"/>
        <v>178080</v>
      </c>
      <c r="U27" s="97">
        <f t="shared" si="1"/>
        <v>24536</v>
      </c>
      <c r="V27" s="73">
        <f t="shared" si="2"/>
        <v>13.778077268643306</v>
      </c>
      <c r="W27" s="74">
        <f t="shared" si="3"/>
        <v>1.1178217821782179</v>
      </c>
      <c r="X27" s="48">
        <f t="shared" si="4"/>
        <v>362880</v>
      </c>
      <c r="Y27" s="97">
        <f t="shared" si="5"/>
        <v>36216</v>
      </c>
      <c r="Z27" s="73">
        <f t="shared" si="6"/>
        <v>9.9801587301587293</v>
      </c>
      <c r="AA27" s="74">
        <f t="shared" si="7"/>
        <v>1.1890797903319745</v>
      </c>
    </row>
    <row r="28" spans="1:27">
      <c r="A28">
        <v>21</v>
      </c>
      <c r="B28" s="55" t="s">
        <v>27</v>
      </c>
      <c r="C28" s="55" t="s">
        <v>543</v>
      </c>
      <c r="D28" s="55"/>
      <c r="E28" s="55">
        <f>12*D5*10</f>
        <v>6240</v>
      </c>
      <c r="F28" s="55">
        <f>32*D5*2</f>
        <v>3328</v>
      </c>
      <c r="G28" s="60">
        <f>4*D5*2</f>
        <v>416</v>
      </c>
      <c r="H28" s="60">
        <f>12*D5*10/20</f>
        <v>312</v>
      </c>
      <c r="I28" s="60">
        <f t="shared" si="16"/>
        <v>480</v>
      </c>
      <c r="J28" s="60">
        <f>2*12*D5*10</f>
        <v>12480</v>
      </c>
      <c r="K28" s="55"/>
      <c r="L28" s="47"/>
      <c r="M28" s="55">
        <f>12*14*D5*10</f>
        <v>87360</v>
      </c>
      <c r="N28" s="60">
        <f t="shared" si="14"/>
        <v>23256</v>
      </c>
      <c r="O28" s="93">
        <f t="shared" si="15"/>
        <v>26.62087912087912</v>
      </c>
      <c r="P28" s="55">
        <v>87360</v>
      </c>
      <c r="Q28" s="55">
        <v>23256</v>
      </c>
      <c r="R28" s="73">
        <v>26.620879120879099</v>
      </c>
      <c r="S28" s="74">
        <f t="shared" si="8"/>
        <v>1.0000000000000002</v>
      </c>
      <c r="T28" s="48">
        <f t="shared" si="0"/>
        <v>178080</v>
      </c>
      <c r="U28" s="97">
        <f t="shared" si="1"/>
        <v>33864</v>
      </c>
      <c r="V28" s="73">
        <f t="shared" si="2"/>
        <v>19.016172506738545</v>
      </c>
      <c r="W28" s="74">
        <f t="shared" si="3"/>
        <v>1.124859603144889</v>
      </c>
      <c r="X28" s="48">
        <f t="shared" si="4"/>
        <v>362880</v>
      </c>
      <c r="Y28" s="97">
        <f t="shared" si="5"/>
        <v>55224</v>
      </c>
      <c r="Z28" s="73">
        <f t="shared" si="6"/>
        <v>15.218253968253968</v>
      </c>
      <c r="AA28" s="74">
        <f t="shared" si="7"/>
        <v>1.1998315237738673</v>
      </c>
    </row>
    <row r="29" spans="1:27">
      <c r="A29">
        <v>22</v>
      </c>
      <c r="B29" s="55" t="s">
        <v>29</v>
      </c>
      <c r="C29" s="55" t="s">
        <v>544</v>
      </c>
      <c r="D29" s="55"/>
      <c r="E29" s="60">
        <f>8*D5*10</f>
        <v>4160</v>
      </c>
      <c r="F29" s="60">
        <f>8*D5*2</f>
        <v>832</v>
      </c>
      <c r="G29" s="60">
        <f>4*D5*2</f>
        <v>416</v>
      </c>
      <c r="H29" s="60">
        <f>12*52*10/20</f>
        <v>312</v>
      </c>
      <c r="I29" s="60">
        <f>4*240*1/2</f>
        <v>480</v>
      </c>
      <c r="J29" s="60">
        <f>2*12*D5*10</f>
        <v>12480</v>
      </c>
      <c r="K29" s="55"/>
      <c r="L29" s="47"/>
      <c r="M29" s="94">
        <f>D5*12*10*14</f>
        <v>87360</v>
      </c>
      <c r="N29" s="60">
        <f t="shared" ref="N29:N34" si="17">SUM(E29:J29)</f>
        <v>18680</v>
      </c>
      <c r="O29" s="93">
        <f t="shared" si="15"/>
        <v>21.382783882783883</v>
      </c>
      <c r="P29" s="55">
        <v>87360</v>
      </c>
      <c r="Q29" s="55">
        <v>18680</v>
      </c>
      <c r="R29" s="73">
        <v>21.382783882783901</v>
      </c>
      <c r="S29" s="74">
        <f t="shared" si="8"/>
        <v>0.99999999999999989</v>
      </c>
      <c r="T29" s="48">
        <f t="shared" si="0"/>
        <v>178080</v>
      </c>
      <c r="U29" s="97">
        <f t="shared" si="1"/>
        <v>24536</v>
      </c>
      <c r="V29" s="73">
        <f t="shared" si="2"/>
        <v>13.778077268643306</v>
      </c>
      <c r="W29" s="74">
        <f t="shared" si="3"/>
        <v>1.1178217821782179</v>
      </c>
      <c r="X29" s="48">
        <f t="shared" si="4"/>
        <v>362880</v>
      </c>
      <c r="Y29" s="97">
        <f t="shared" si="5"/>
        <v>36216</v>
      </c>
      <c r="Z29" s="73">
        <f t="shared" si="6"/>
        <v>9.9801587301587293</v>
      </c>
      <c r="AA29" s="74">
        <f t="shared" si="7"/>
        <v>1.1890797903319745</v>
      </c>
    </row>
    <row r="30" spans="1:27">
      <c r="A30">
        <v>23</v>
      </c>
      <c r="B30" s="55" t="s">
        <v>29</v>
      </c>
      <c r="C30" s="55" t="s">
        <v>546</v>
      </c>
      <c r="D30" s="55"/>
      <c r="E30" s="60">
        <f>8*D5*10</f>
        <v>4160</v>
      </c>
      <c r="F30" s="60">
        <f>8*D5*2</f>
        <v>832</v>
      </c>
      <c r="G30" s="60">
        <f>4*D5*2</f>
        <v>416</v>
      </c>
      <c r="H30" s="60">
        <f>12*52*10/20</f>
        <v>312</v>
      </c>
      <c r="I30" s="60">
        <f>4*240*1/2</f>
        <v>480</v>
      </c>
      <c r="J30" s="60">
        <f>2*12*D5*10</f>
        <v>12480</v>
      </c>
      <c r="K30" s="55"/>
      <c r="L30" s="47"/>
      <c r="M30" s="94">
        <f>D5*12*10*14</f>
        <v>87360</v>
      </c>
      <c r="N30" s="60">
        <f t="shared" si="17"/>
        <v>18680</v>
      </c>
      <c r="O30" s="93">
        <f t="shared" si="15"/>
        <v>21.382783882783883</v>
      </c>
      <c r="P30" s="55">
        <v>87360</v>
      </c>
      <c r="Q30" s="55">
        <v>18680</v>
      </c>
      <c r="R30" s="73">
        <v>21.382783882783901</v>
      </c>
      <c r="S30" s="74">
        <f t="shared" si="8"/>
        <v>0.99999999999999989</v>
      </c>
      <c r="T30" s="48">
        <f t="shared" si="0"/>
        <v>178080</v>
      </c>
      <c r="U30" s="97">
        <f t="shared" si="1"/>
        <v>24536</v>
      </c>
      <c r="V30" s="73">
        <f t="shared" si="2"/>
        <v>13.778077268643306</v>
      </c>
      <c r="W30" s="74">
        <f t="shared" si="3"/>
        <v>1.1178217821782179</v>
      </c>
      <c r="X30" s="48">
        <f t="shared" si="4"/>
        <v>362880</v>
      </c>
      <c r="Y30" s="97">
        <f t="shared" si="5"/>
        <v>36216</v>
      </c>
      <c r="Z30" s="73">
        <f t="shared" si="6"/>
        <v>9.9801587301587293</v>
      </c>
      <c r="AA30" s="74">
        <f t="shared" si="7"/>
        <v>1.1890797903319745</v>
      </c>
    </row>
    <row r="31" spans="1:27">
      <c r="A31">
        <v>24</v>
      </c>
      <c r="B31" s="55" t="s">
        <v>29</v>
      </c>
      <c r="C31" s="60" t="s">
        <v>543</v>
      </c>
      <c r="D31" s="55"/>
      <c r="E31" s="60">
        <f>8*D5*10</f>
        <v>4160</v>
      </c>
      <c r="F31" s="60">
        <f>32*D5*2</f>
        <v>3328</v>
      </c>
      <c r="G31" s="60">
        <f>4*D5*2</f>
        <v>416</v>
      </c>
      <c r="H31" s="60">
        <f>12*52*10/20</f>
        <v>312</v>
      </c>
      <c r="I31" s="60">
        <f>4*240*1/2</f>
        <v>480</v>
      </c>
      <c r="J31" s="60">
        <f>2*12*D5*10</f>
        <v>12480</v>
      </c>
      <c r="K31" s="55"/>
      <c r="L31" s="47"/>
      <c r="M31" s="94">
        <f>D5*12*10*14</f>
        <v>87360</v>
      </c>
      <c r="N31" s="60">
        <f t="shared" si="17"/>
        <v>21176</v>
      </c>
      <c r="O31" s="93">
        <f t="shared" si="15"/>
        <v>24.239926739926741</v>
      </c>
      <c r="P31" s="55">
        <v>87360</v>
      </c>
      <c r="Q31" s="55">
        <v>21176</v>
      </c>
      <c r="R31" s="73">
        <v>24.239926739926702</v>
      </c>
      <c r="S31" s="74">
        <f t="shared" si="8"/>
        <v>1.0000000000000007</v>
      </c>
      <c r="T31" s="48">
        <f t="shared" si="0"/>
        <v>178080</v>
      </c>
      <c r="U31" s="97">
        <f t="shared" si="1"/>
        <v>29624</v>
      </c>
      <c r="V31" s="73">
        <f t="shared" si="2"/>
        <v>16.635220125786162</v>
      </c>
      <c r="W31" s="74">
        <f t="shared" si="3"/>
        <v>1.1215399492324423</v>
      </c>
      <c r="X31" s="48">
        <f t="shared" si="4"/>
        <v>362880</v>
      </c>
      <c r="Y31" s="97">
        <f t="shared" si="5"/>
        <v>46584</v>
      </c>
      <c r="Z31" s="73">
        <f t="shared" si="6"/>
        <v>12.837301587301587</v>
      </c>
      <c r="AA31" s="74">
        <f t="shared" si="7"/>
        <v>1.1947600628550703</v>
      </c>
    </row>
    <row r="32" spans="1:27">
      <c r="A32">
        <v>25</v>
      </c>
      <c r="B32" s="55" t="s">
        <v>37</v>
      </c>
      <c r="C32" s="55" t="s">
        <v>542</v>
      </c>
      <c r="D32" s="55"/>
      <c r="E32" s="60">
        <f>2*12*D5*10</f>
        <v>12480</v>
      </c>
      <c r="F32" s="60">
        <f>8*D5*2</f>
        <v>832</v>
      </c>
      <c r="G32" s="60">
        <f>4*D5*2</f>
        <v>416</v>
      </c>
      <c r="H32" s="60">
        <f>12*52*10/20</f>
        <v>312</v>
      </c>
      <c r="I32" s="60">
        <f>4*240*1/2</f>
        <v>480</v>
      </c>
      <c r="J32" s="60">
        <f>2*12*D5*10</f>
        <v>12480</v>
      </c>
      <c r="K32" s="55"/>
      <c r="L32" s="47"/>
      <c r="M32" s="94">
        <f>D5*12*10*14</f>
        <v>87360</v>
      </c>
      <c r="N32" s="60">
        <f t="shared" si="17"/>
        <v>27000</v>
      </c>
      <c r="O32" s="93">
        <f t="shared" si="15"/>
        <v>30.906593406593405</v>
      </c>
      <c r="P32" s="55">
        <v>87360</v>
      </c>
      <c r="Q32" s="55">
        <v>27000</v>
      </c>
      <c r="R32" s="73">
        <v>30.906593406593402</v>
      </c>
      <c r="S32" s="74">
        <f t="shared" si="8"/>
        <v>1</v>
      </c>
      <c r="T32" s="48">
        <f t="shared" si="0"/>
        <v>178080</v>
      </c>
      <c r="U32" s="97">
        <f t="shared" si="1"/>
        <v>41496</v>
      </c>
      <c r="V32" s="73">
        <f t="shared" si="2"/>
        <v>23.30188679245283</v>
      </c>
      <c r="W32" s="74">
        <f t="shared" si="3"/>
        <v>1.1314115308151091</v>
      </c>
      <c r="X32" s="48">
        <f t="shared" si="4"/>
        <v>362880</v>
      </c>
      <c r="Y32" s="97">
        <f t="shared" si="5"/>
        <v>70776</v>
      </c>
      <c r="Z32" s="73">
        <f t="shared" si="6"/>
        <v>19.503968253968253</v>
      </c>
      <c r="AA32" s="74">
        <f t="shared" si="7"/>
        <v>1.209840954274354</v>
      </c>
    </row>
    <row r="33" spans="1:27">
      <c r="A33">
        <v>26</v>
      </c>
      <c r="B33" s="90" t="s">
        <v>21</v>
      </c>
      <c r="C33" s="90" t="s">
        <v>542</v>
      </c>
      <c r="D33" s="90"/>
      <c r="E33" s="90">
        <v>12480</v>
      </c>
      <c r="F33" s="90">
        <v>832</v>
      </c>
      <c r="G33" s="90">
        <v>0</v>
      </c>
      <c r="H33" s="90">
        <v>312</v>
      </c>
      <c r="I33" s="90">
        <v>480</v>
      </c>
      <c r="J33" s="90">
        <v>12480</v>
      </c>
      <c r="K33" s="90"/>
      <c r="L33" s="90"/>
      <c r="M33" s="95">
        <v>87360</v>
      </c>
      <c r="N33" s="60">
        <f t="shared" si="17"/>
        <v>26584</v>
      </c>
      <c r="O33" s="93">
        <f t="shared" si="15"/>
        <v>30.430402930402931</v>
      </c>
      <c r="P33" s="55">
        <v>87360</v>
      </c>
      <c r="Q33" s="55">
        <v>26584</v>
      </c>
      <c r="R33" s="73">
        <v>30.430402930402899</v>
      </c>
      <c r="S33" s="74">
        <f t="shared" si="8"/>
        <v>1.0000000000000004</v>
      </c>
      <c r="T33" s="48">
        <f t="shared" si="0"/>
        <v>178080</v>
      </c>
      <c r="U33" s="97">
        <f t="shared" si="1"/>
        <v>40648</v>
      </c>
      <c r="V33" s="73">
        <f t="shared" si="2"/>
        <v>22.825696316262356</v>
      </c>
      <c r="W33" s="74">
        <f t="shared" si="3"/>
        <v>1.1306436751349211</v>
      </c>
      <c r="X33" s="48">
        <f t="shared" si="4"/>
        <v>362880</v>
      </c>
      <c r="Y33" s="97">
        <f t="shared" si="5"/>
        <v>69048</v>
      </c>
      <c r="Z33" s="73">
        <f t="shared" si="6"/>
        <v>19.027777777777779</v>
      </c>
      <c r="AA33" s="74">
        <f t="shared" si="7"/>
        <v>1.2086678952217977</v>
      </c>
    </row>
    <row r="34" spans="1:27">
      <c r="A34">
        <v>27</v>
      </c>
      <c r="B34" s="90" t="s">
        <v>21</v>
      </c>
      <c r="C34" s="90" t="s">
        <v>547</v>
      </c>
      <c r="D34" s="90"/>
      <c r="E34" s="90">
        <v>12480</v>
      </c>
      <c r="F34" s="90">
        <v>1664</v>
      </c>
      <c r="G34" s="90">
        <v>0</v>
      </c>
      <c r="H34" s="90">
        <v>312</v>
      </c>
      <c r="I34" s="90">
        <v>480</v>
      </c>
      <c r="J34" s="90">
        <v>12480</v>
      </c>
      <c r="K34" s="90"/>
      <c r="L34" s="90"/>
      <c r="M34" s="95">
        <v>87360</v>
      </c>
      <c r="N34" s="60">
        <f t="shared" si="17"/>
        <v>27416</v>
      </c>
      <c r="O34" s="93">
        <f t="shared" si="15"/>
        <v>31.382783882783883</v>
      </c>
      <c r="P34" s="55">
        <v>87360</v>
      </c>
      <c r="Q34" s="55">
        <v>27416</v>
      </c>
      <c r="R34" s="73">
        <v>31.382783882783901</v>
      </c>
      <c r="S34" s="74">
        <f t="shared" si="8"/>
        <v>0.99999999999999967</v>
      </c>
      <c r="T34" s="48">
        <f t="shared" si="0"/>
        <v>178080</v>
      </c>
      <c r="U34" s="97">
        <f t="shared" si="1"/>
        <v>42344</v>
      </c>
      <c r="V34" s="73">
        <f t="shared" si="2"/>
        <v>23.778077268643305</v>
      </c>
      <c r="W34" s="74">
        <f t="shared" si="3"/>
        <v>1.1321900440411052</v>
      </c>
      <c r="X34" s="48">
        <f t="shared" si="4"/>
        <v>362880</v>
      </c>
      <c r="Y34" s="97">
        <f t="shared" si="5"/>
        <v>72504</v>
      </c>
      <c r="Z34" s="73">
        <f t="shared" si="6"/>
        <v>19.980158730158731</v>
      </c>
      <c r="AA34" s="74">
        <f t="shared" si="7"/>
        <v>1.2110302949419465</v>
      </c>
    </row>
    <row r="35" spans="1:27">
      <c r="A35">
        <v>28</v>
      </c>
      <c r="B35" s="90" t="s">
        <v>18</v>
      </c>
      <c r="C35" s="90" t="s">
        <v>543</v>
      </c>
      <c r="D35" s="90"/>
      <c r="E35" s="90">
        <v>12480</v>
      </c>
      <c r="F35" s="90">
        <v>3328</v>
      </c>
      <c r="G35" s="90">
        <v>208</v>
      </c>
      <c r="H35" s="90">
        <v>208</v>
      </c>
      <c r="I35" s="90">
        <v>480</v>
      </c>
      <c r="J35" s="90">
        <v>12480</v>
      </c>
      <c r="K35" s="90"/>
      <c r="L35" s="90"/>
      <c r="M35" s="95">
        <v>87360</v>
      </c>
      <c r="N35" s="60">
        <v>29184</v>
      </c>
      <c r="O35" s="93">
        <v>33.406593406593402</v>
      </c>
      <c r="P35" s="55">
        <v>87360</v>
      </c>
      <c r="Q35" s="55">
        <v>29184</v>
      </c>
      <c r="R35" s="73">
        <v>33.406593406593402</v>
      </c>
      <c r="S35" s="74">
        <f t="shared" si="8"/>
        <v>1</v>
      </c>
      <c r="T35" s="48">
        <f t="shared" si="0"/>
        <v>178080</v>
      </c>
      <c r="U35" s="97">
        <f t="shared" si="1"/>
        <v>46056</v>
      </c>
      <c r="V35" s="73">
        <f t="shared" si="2"/>
        <v>25.862533692722373</v>
      </c>
      <c r="W35" s="74">
        <f t="shared" si="3"/>
        <v>1.1346947194719472</v>
      </c>
      <c r="X35" s="48">
        <f t="shared" si="4"/>
        <v>362880</v>
      </c>
      <c r="Y35" s="97">
        <f t="shared" si="5"/>
        <v>80176</v>
      </c>
      <c r="Z35" s="73">
        <f t="shared" si="6"/>
        <v>22.094356261022927</v>
      </c>
      <c r="AA35" s="74">
        <f t="shared" si="7"/>
        <v>1.2148652365236523</v>
      </c>
    </row>
    <row r="36" spans="1:27">
      <c r="A36">
        <v>29</v>
      </c>
      <c r="B36" s="90" t="s">
        <v>18</v>
      </c>
      <c r="C36" s="90" t="s">
        <v>546</v>
      </c>
      <c r="D36" s="90"/>
      <c r="E36" s="90">
        <v>12480</v>
      </c>
      <c r="F36" s="90">
        <v>3328</v>
      </c>
      <c r="G36" s="90">
        <v>208</v>
      </c>
      <c r="H36" s="90">
        <v>208</v>
      </c>
      <c r="I36" s="90">
        <v>480</v>
      </c>
      <c r="J36" s="90">
        <v>12480</v>
      </c>
      <c r="K36" s="90"/>
      <c r="L36" s="90"/>
      <c r="M36" s="95">
        <v>87360</v>
      </c>
      <c r="N36" s="60">
        <v>29184</v>
      </c>
      <c r="O36" s="93">
        <v>33.406593406593402</v>
      </c>
      <c r="P36" s="55">
        <v>87360</v>
      </c>
      <c r="Q36" s="55">
        <v>29184</v>
      </c>
      <c r="R36" s="73">
        <v>33.406593406593402</v>
      </c>
      <c r="S36" s="74">
        <f t="shared" si="8"/>
        <v>1</v>
      </c>
      <c r="T36" s="48">
        <f t="shared" si="0"/>
        <v>178080</v>
      </c>
      <c r="U36" s="97">
        <f t="shared" si="1"/>
        <v>46056</v>
      </c>
      <c r="V36" s="73">
        <f t="shared" si="2"/>
        <v>25.862533692722373</v>
      </c>
      <c r="W36" s="74">
        <f t="shared" si="3"/>
        <v>1.1346947194719472</v>
      </c>
      <c r="X36" s="48">
        <f t="shared" si="4"/>
        <v>362880</v>
      </c>
      <c r="Y36" s="97">
        <f t="shared" si="5"/>
        <v>80176</v>
      </c>
      <c r="Z36" s="73">
        <f t="shared" si="6"/>
        <v>22.094356261022927</v>
      </c>
      <c r="AA36" s="74">
        <f t="shared" si="7"/>
        <v>1.2148652365236523</v>
      </c>
    </row>
    <row r="37" spans="1:27">
      <c r="A37">
        <v>30</v>
      </c>
      <c r="B37" s="90" t="s">
        <v>18</v>
      </c>
      <c r="C37" s="90" t="s">
        <v>544</v>
      </c>
      <c r="D37" s="90"/>
      <c r="E37" s="90">
        <v>12480</v>
      </c>
      <c r="F37" s="90">
        <v>3328</v>
      </c>
      <c r="G37" s="90">
        <v>208</v>
      </c>
      <c r="H37" s="90">
        <v>208</v>
      </c>
      <c r="I37" s="90">
        <v>480</v>
      </c>
      <c r="J37" s="90">
        <v>12480</v>
      </c>
      <c r="K37" s="90"/>
      <c r="L37" s="90"/>
      <c r="M37" s="95">
        <v>87360</v>
      </c>
      <c r="N37" s="60">
        <v>29184</v>
      </c>
      <c r="O37" s="93">
        <v>33.406593406593402</v>
      </c>
      <c r="P37" s="55">
        <v>87360</v>
      </c>
      <c r="Q37" s="55">
        <v>29184</v>
      </c>
      <c r="R37" s="73">
        <v>33.406593406593402</v>
      </c>
      <c r="S37" s="74">
        <f t="shared" si="8"/>
        <v>1</v>
      </c>
      <c r="T37" s="48">
        <f t="shared" si="0"/>
        <v>178080</v>
      </c>
      <c r="U37" s="97">
        <f t="shared" si="1"/>
        <v>46056</v>
      </c>
      <c r="V37" s="73">
        <f t="shared" si="2"/>
        <v>25.862533692722373</v>
      </c>
      <c r="W37" s="74">
        <f t="shared" si="3"/>
        <v>1.1346947194719472</v>
      </c>
      <c r="X37" s="48">
        <f t="shared" si="4"/>
        <v>362880</v>
      </c>
      <c r="Y37" s="97">
        <f t="shared" si="5"/>
        <v>80176</v>
      </c>
      <c r="Z37" s="73">
        <f t="shared" si="6"/>
        <v>22.094356261022927</v>
      </c>
      <c r="AA37" s="74">
        <f t="shared" si="7"/>
        <v>1.2148652365236523</v>
      </c>
    </row>
    <row r="38" spans="1:27">
      <c r="A38">
        <v>31</v>
      </c>
      <c r="B38" s="90" t="s">
        <v>39</v>
      </c>
      <c r="C38" s="90" t="s">
        <v>548</v>
      </c>
      <c r="D38" s="90"/>
      <c r="E38" s="90">
        <v>12480</v>
      </c>
      <c r="F38" s="90"/>
      <c r="G38" s="90"/>
      <c r="H38" s="90"/>
      <c r="I38" s="90"/>
      <c r="J38" s="90">
        <v>12480</v>
      </c>
      <c r="K38" s="90"/>
      <c r="L38" s="90"/>
      <c r="M38" s="95">
        <v>87360</v>
      </c>
      <c r="N38" s="60">
        <f t="shared" ref="N38:N43" si="18">SUM(E38:J38)</f>
        <v>24960</v>
      </c>
      <c r="O38" s="93">
        <f>100*N38/M38</f>
        <v>28.571428571428573</v>
      </c>
      <c r="P38" s="55">
        <v>87360</v>
      </c>
      <c r="Q38" s="55">
        <v>24960</v>
      </c>
      <c r="R38" s="73">
        <v>28.571428571428601</v>
      </c>
      <c r="S38" s="74">
        <f t="shared" si="8"/>
        <v>0.99999999999999967</v>
      </c>
      <c r="T38" s="48">
        <f t="shared" si="0"/>
        <v>178080</v>
      </c>
      <c r="U38" s="97">
        <f t="shared" si="1"/>
        <v>38160</v>
      </c>
      <c r="V38" s="73">
        <f t="shared" si="2"/>
        <v>21.428571428571427</v>
      </c>
      <c r="W38" s="74">
        <f t="shared" si="3"/>
        <v>1.1211538461538468</v>
      </c>
      <c r="X38" s="48">
        <f t="shared" si="4"/>
        <v>362880</v>
      </c>
      <c r="Y38" s="97">
        <f t="shared" si="5"/>
        <v>64800</v>
      </c>
      <c r="Z38" s="73">
        <f t="shared" si="6"/>
        <v>17.857142857142858</v>
      </c>
      <c r="AA38" s="74">
        <f t="shared" si="7"/>
        <v>1.1942307692307699</v>
      </c>
    </row>
    <row r="39" spans="1:27">
      <c r="A39">
        <v>32</v>
      </c>
      <c r="B39" s="90" t="s">
        <v>39</v>
      </c>
      <c r="C39" s="90" t="s">
        <v>547</v>
      </c>
      <c r="D39" s="90"/>
      <c r="E39" s="90">
        <v>12480</v>
      </c>
      <c r="F39" s="90"/>
      <c r="G39" s="90"/>
      <c r="H39" s="90"/>
      <c r="I39" s="90"/>
      <c r="J39" s="90">
        <v>12480</v>
      </c>
      <c r="K39" s="90"/>
      <c r="L39" s="90"/>
      <c r="M39" s="95">
        <v>87360</v>
      </c>
      <c r="N39" s="60">
        <f t="shared" si="18"/>
        <v>24960</v>
      </c>
      <c r="O39" s="93">
        <f>100*N39/M39</f>
        <v>28.571428571428573</v>
      </c>
      <c r="P39" s="55">
        <v>87360</v>
      </c>
      <c r="Q39" s="55">
        <v>24960</v>
      </c>
      <c r="R39" s="73">
        <v>28.571428571428601</v>
      </c>
      <c r="S39" s="74">
        <f t="shared" si="8"/>
        <v>0.99999999999999967</v>
      </c>
      <c r="T39" s="48">
        <f t="shared" si="0"/>
        <v>178080</v>
      </c>
      <c r="U39" s="97">
        <f t="shared" si="1"/>
        <v>38160</v>
      </c>
      <c r="V39" s="73">
        <f t="shared" si="2"/>
        <v>21.428571428571427</v>
      </c>
      <c r="W39" s="74">
        <f t="shared" si="3"/>
        <v>1.1211538461538468</v>
      </c>
      <c r="X39" s="48">
        <f t="shared" si="4"/>
        <v>362880</v>
      </c>
      <c r="Y39" s="97">
        <f t="shared" si="5"/>
        <v>64800</v>
      </c>
      <c r="Z39" s="73">
        <f t="shared" si="6"/>
        <v>17.857142857142858</v>
      </c>
      <c r="AA39" s="74">
        <f t="shared" si="7"/>
        <v>1.1942307692307699</v>
      </c>
    </row>
    <row r="40" spans="1:27">
      <c r="A40">
        <v>33</v>
      </c>
      <c r="B40" s="91" t="s">
        <v>67</v>
      </c>
      <c r="C40" s="48" t="s">
        <v>544</v>
      </c>
      <c r="D40" s="91"/>
      <c r="E40" s="91">
        <f>6*D5*10</f>
        <v>3120</v>
      </c>
      <c r="F40" s="91">
        <f>8*D5*2</f>
        <v>832</v>
      </c>
      <c r="G40" s="91">
        <v>0</v>
      </c>
      <c r="H40" s="91">
        <f>12*52*10/20</f>
        <v>312</v>
      </c>
      <c r="I40" s="91">
        <f>1*4*240*10/20</f>
        <v>480</v>
      </c>
      <c r="J40" s="91">
        <f>2*12*D5*10</f>
        <v>12480</v>
      </c>
      <c r="K40" s="91"/>
      <c r="L40" s="91"/>
      <c r="M40" s="96">
        <f>12*14*D5*10</f>
        <v>87360</v>
      </c>
      <c r="N40" s="60">
        <f t="shared" si="18"/>
        <v>17224</v>
      </c>
      <c r="O40" s="93">
        <f>N40/M40*100</f>
        <v>19.716117216117215</v>
      </c>
      <c r="P40" s="96">
        <v>87360</v>
      </c>
      <c r="Q40" s="60">
        <v>17224</v>
      </c>
      <c r="R40" s="93">
        <v>19.716117216117201</v>
      </c>
      <c r="S40" s="74">
        <f t="shared" si="8"/>
        <v>1.0000000000000002</v>
      </c>
      <c r="T40" s="48">
        <f t="shared" si="0"/>
        <v>178080</v>
      </c>
      <c r="U40" s="97">
        <f t="shared" si="1"/>
        <v>21568</v>
      </c>
      <c r="V40" s="73">
        <f t="shared" si="2"/>
        <v>12.11141060197664</v>
      </c>
      <c r="W40" s="74">
        <f t="shared" si="3"/>
        <v>1.1157750655868597</v>
      </c>
      <c r="X40" s="48">
        <f t="shared" si="4"/>
        <v>362880</v>
      </c>
      <c r="Y40" s="97">
        <f t="shared" si="5"/>
        <v>30168</v>
      </c>
      <c r="Z40" s="73">
        <f t="shared" si="6"/>
        <v>8.3134920634920633</v>
      </c>
      <c r="AA40" s="74">
        <f t="shared" si="7"/>
        <v>1.1859530055891407</v>
      </c>
    </row>
    <row r="41" spans="1:27">
      <c r="A41">
        <v>34</v>
      </c>
      <c r="B41" s="91" t="s">
        <v>67</v>
      </c>
      <c r="C41" s="86" t="s">
        <v>546</v>
      </c>
      <c r="D41" s="91"/>
      <c r="E41" s="91">
        <f>12*D5*10</f>
        <v>6240</v>
      </c>
      <c r="F41" s="91">
        <f>8*D5*2</f>
        <v>832</v>
      </c>
      <c r="G41" s="91">
        <v>0</v>
      </c>
      <c r="H41" s="91">
        <f>12*52*10/20</f>
        <v>312</v>
      </c>
      <c r="I41" s="91">
        <f>1*4*240*10/20</f>
        <v>480</v>
      </c>
      <c r="J41" s="91">
        <f>2*12*D5*10</f>
        <v>12480</v>
      </c>
      <c r="K41" s="91"/>
      <c r="L41" s="91"/>
      <c r="M41" s="96">
        <f>12*14*D5*10</f>
        <v>87360</v>
      </c>
      <c r="N41" s="60">
        <f t="shared" si="18"/>
        <v>20344</v>
      </c>
      <c r="O41" s="93">
        <f t="shared" ref="O41:O42" si="19">N41/M41*100</f>
        <v>23.287545787545788</v>
      </c>
      <c r="P41" s="96">
        <v>87360</v>
      </c>
      <c r="Q41" s="60">
        <v>20344</v>
      </c>
      <c r="R41" s="93">
        <v>23.287545787545799</v>
      </c>
      <c r="S41" s="74">
        <f t="shared" si="8"/>
        <v>1</v>
      </c>
      <c r="T41" s="48">
        <f t="shared" si="0"/>
        <v>178080</v>
      </c>
      <c r="U41" s="97">
        <f t="shared" si="1"/>
        <v>27928</v>
      </c>
      <c r="V41" s="73">
        <f t="shared" si="2"/>
        <v>15.682839173405211</v>
      </c>
      <c r="W41" s="74">
        <f t="shared" si="3"/>
        <v>1.1202697863196849</v>
      </c>
      <c r="X41" s="48">
        <f t="shared" si="4"/>
        <v>362880</v>
      </c>
      <c r="Y41" s="97">
        <f t="shared" si="5"/>
        <v>43128</v>
      </c>
      <c r="Z41" s="73">
        <f t="shared" si="6"/>
        <v>11.884920634920634</v>
      </c>
      <c r="AA41" s="74">
        <f t="shared" si="7"/>
        <v>1.1928196251641399</v>
      </c>
    </row>
    <row r="42" spans="1:27">
      <c r="A42">
        <v>35</v>
      </c>
      <c r="B42" s="91" t="s">
        <v>67</v>
      </c>
      <c r="C42" s="91" t="s">
        <v>543</v>
      </c>
      <c r="D42" s="91"/>
      <c r="E42" s="91">
        <f>12*D5*10</f>
        <v>6240</v>
      </c>
      <c r="F42" s="91">
        <f>32*D5*2</f>
        <v>3328</v>
      </c>
      <c r="G42" s="91">
        <v>0</v>
      </c>
      <c r="H42" s="91">
        <f>12*52*10/20</f>
        <v>312</v>
      </c>
      <c r="I42" s="91">
        <f>1*4*240*10/20</f>
        <v>480</v>
      </c>
      <c r="J42" s="91">
        <f>2*12*D5*10</f>
        <v>12480</v>
      </c>
      <c r="K42" s="91" t="s">
        <v>549</v>
      </c>
      <c r="L42" s="91"/>
      <c r="M42" s="96">
        <f>12*14*D5*10</f>
        <v>87360</v>
      </c>
      <c r="N42" s="60">
        <f t="shared" si="18"/>
        <v>22840</v>
      </c>
      <c r="O42" s="93">
        <f t="shared" si="19"/>
        <v>26.144688644688646</v>
      </c>
      <c r="P42" s="96">
        <v>87360</v>
      </c>
      <c r="Q42" s="60">
        <v>22840</v>
      </c>
      <c r="R42" s="93">
        <v>26.1446886446886</v>
      </c>
      <c r="S42" s="74">
        <f t="shared" si="8"/>
        <v>1.0000000000000007</v>
      </c>
      <c r="T42" s="48">
        <f t="shared" si="0"/>
        <v>178080</v>
      </c>
      <c r="U42" s="97">
        <f t="shared" si="1"/>
        <v>33016</v>
      </c>
      <c r="V42" s="73">
        <f t="shared" si="2"/>
        <v>18.539982030548067</v>
      </c>
      <c r="W42" s="74">
        <f t="shared" si="3"/>
        <v>1.1241785492870422</v>
      </c>
      <c r="X42" s="48">
        <f t="shared" si="4"/>
        <v>362880</v>
      </c>
      <c r="Y42" s="97">
        <f t="shared" si="5"/>
        <v>53496</v>
      </c>
      <c r="Z42" s="73">
        <f t="shared" si="6"/>
        <v>14.742063492063492</v>
      </c>
      <c r="AA42" s="74">
        <f t="shared" si="7"/>
        <v>1.1987910725356472</v>
      </c>
    </row>
    <row r="43" spans="1:27">
      <c r="A43">
        <v>36</v>
      </c>
      <c r="B43" s="55" t="s">
        <v>26</v>
      </c>
      <c r="C43" s="55" t="s">
        <v>547</v>
      </c>
      <c r="D43" s="55"/>
      <c r="E43" s="55">
        <f>8*D5*10</f>
        <v>4160</v>
      </c>
      <c r="F43" s="55">
        <f>16*D5*2</f>
        <v>1664</v>
      </c>
      <c r="G43" s="55">
        <f>4*D5*2</f>
        <v>416</v>
      </c>
      <c r="H43" s="55">
        <f>3*4*D5*10/20</f>
        <v>312</v>
      </c>
      <c r="I43" s="55">
        <f>1*4*20*12*10/20</f>
        <v>480</v>
      </c>
      <c r="J43" s="55">
        <f>2*12*D5*10</f>
        <v>12480</v>
      </c>
      <c r="K43" s="55"/>
      <c r="L43" s="47"/>
      <c r="M43" s="55">
        <f>12*14*D5*10</f>
        <v>87360</v>
      </c>
      <c r="N43" s="55">
        <f t="shared" si="18"/>
        <v>19512</v>
      </c>
      <c r="O43" s="73">
        <f>100*N43/M43</f>
        <v>22.335164835164836</v>
      </c>
      <c r="P43" s="55">
        <v>87360</v>
      </c>
      <c r="Q43" s="55">
        <v>19512</v>
      </c>
      <c r="R43" s="73">
        <v>22.3351648351648</v>
      </c>
      <c r="S43" s="74">
        <f t="shared" si="8"/>
        <v>1.0000000000000004</v>
      </c>
      <c r="T43" s="48">
        <f t="shared" si="0"/>
        <v>178080</v>
      </c>
      <c r="U43" s="97">
        <f t="shared" si="1"/>
        <v>26232</v>
      </c>
      <c r="V43" s="73">
        <f t="shared" si="2"/>
        <v>14.730458221024259</v>
      </c>
      <c r="W43" s="74">
        <f t="shared" si="3"/>
        <v>1.1190307746727974</v>
      </c>
      <c r="X43" s="48">
        <f t="shared" si="4"/>
        <v>362880</v>
      </c>
      <c r="Y43" s="97">
        <f t="shared" si="5"/>
        <v>39672</v>
      </c>
      <c r="Z43" s="73">
        <f t="shared" si="6"/>
        <v>10.932539682539682</v>
      </c>
      <c r="AA43" s="74">
        <f t="shared" si="7"/>
        <v>1.1909267775026524</v>
      </c>
    </row>
    <row r="44" spans="1:27">
      <c r="A44">
        <v>37</v>
      </c>
      <c r="B44" s="55" t="s">
        <v>37</v>
      </c>
      <c r="C44" s="55" t="s">
        <v>543</v>
      </c>
      <c r="D44" s="55"/>
      <c r="E44" s="60">
        <f>2*12*D5*10</f>
        <v>12480</v>
      </c>
      <c r="F44" s="60">
        <f>32*D5*2</f>
        <v>3328</v>
      </c>
      <c r="G44" s="60">
        <f>4*D5*2</f>
        <v>416</v>
      </c>
      <c r="H44" s="60">
        <f>12*52*10/20</f>
        <v>312</v>
      </c>
      <c r="I44" s="60">
        <f>4*240*1/2</f>
        <v>480</v>
      </c>
      <c r="J44" s="60">
        <f>2*12*D5*10</f>
        <v>12480</v>
      </c>
      <c r="K44" s="55"/>
      <c r="L44" s="47"/>
      <c r="M44" s="94">
        <f>D5*12*10*14</f>
        <v>87360</v>
      </c>
      <c r="N44" s="60">
        <f t="shared" ref="N44" si="20">SUM(E44:J44)</f>
        <v>29496</v>
      </c>
      <c r="O44" s="93">
        <f t="shared" ref="O44" si="21">100*N44/M44</f>
        <v>33.763736263736263</v>
      </c>
      <c r="P44" s="55">
        <v>87360</v>
      </c>
      <c r="Q44" s="55">
        <v>29496</v>
      </c>
      <c r="R44" s="73">
        <v>33.763736263736298</v>
      </c>
      <c r="S44" s="74">
        <f t="shared" ref="S44" si="22">(1-R44/100)/(1-O44/100)</f>
        <v>0.99999999999999933</v>
      </c>
      <c r="T44" s="48">
        <f t="shared" ref="T44" si="23">P44*$E$5/$D$5</f>
        <v>178080</v>
      </c>
      <c r="U44" s="97">
        <f t="shared" ref="U44" si="24">SUM(E44:G44)*$E$5/$D$5+H44+I44+12*CEILING($E$5*2*$D$4/$E$4,1)*10</f>
        <v>46584</v>
      </c>
      <c r="V44" s="73">
        <f t="shared" ref="V44" si="25">100*U44/T44</f>
        <v>26.159029649595688</v>
      </c>
      <c r="W44" s="74">
        <f t="shared" ref="W44" si="26">(1-V44/100)/(1-R44/100)*(1-$E$6)/(1-$D$6)</f>
        <v>1.1362505184570724</v>
      </c>
      <c r="X44" s="48">
        <f t="shared" ref="X44" si="27">P44*$F$5/$D$5</f>
        <v>362880</v>
      </c>
      <c r="Y44" s="97">
        <f t="shared" ref="Y44" si="28">SUM(E44:G44)*$F$5/$D$5+H44+I44+12*CEILING($F$5*2*$D$4/$F$4,1)*10</f>
        <v>81144</v>
      </c>
      <c r="Z44" s="73">
        <f t="shared" ref="Z44" si="29">100*Y44/X44</f>
        <v>22.361111111111111</v>
      </c>
      <c r="AA44" s="74">
        <f t="shared" ref="AA44" si="30">(1-Z44/100)/(1-R44/100)*(1-$F$6)/(1-$D$6)</f>
        <v>1.2172335130651188</v>
      </c>
    </row>
    <row r="46" spans="1:27" ht="14.25">
      <c r="B46" s="87" t="s">
        <v>550</v>
      </c>
      <c r="C46" s="50"/>
    </row>
    <row r="47" spans="1:27" ht="14.25">
      <c r="B47" s="87" t="s">
        <v>551</v>
      </c>
      <c r="C47" s="87"/>
      <c r="D47" s="48" t="s">
        <v>518</v>
      </c>
      <c r="E47" s="48" t="s">
        <v>519</v>
      </c>
      <c r="F47" s="48" t="s">
        <v>520</v>
      </c>
    </row>
    <row r="48" spans="1:27" ht="14.25">
      <c r="B48" s="87" t="s">
        <v>521</v>
      </c>
      <c r="C48"/>
      <c r="D48" s="48">
        <v>20</v>
      </c>
      <c r="E48" s="48">
        <v>40</v>
      </c>
      <c r="F48" s="48">
        <v>100</v>
      </c>
    </row>
    <row r="49" spans="1:23" ht="14.25">
      <c r="B49" s="87" t="s">
        <v>552</v>
      </c>
      <c r="C49" s="87"/>
      <c r="D49" s="48">
        <v>106</v>
      </c>
      <c r="E49" s="48">
        <v>216</v>
      </c>
      <c r="F49" s="48" t="s">
        <v>219</v>
      </c>
    </row>
    <row r="50" spans="1:23" ht="14.25">
      <c r="B50" s="87" t="s">
        <v>523</v>
      </c>
      <c r="C50"/>
      <c r="D50" s="88">
        <v>4.5999999999999999E-2</v>
      </c>
      <c r="E50" s="88">
        <v>2.8000000000000001E-2</v>
      </c>
      <c r="F50" s="48" t="s">
        <v>219</v>
      </c>
    </row>
    <row r="51" spans="1:23" ht="41.25">
      <c r="B51" s="51"/>
      <c r="C51" s="51" t="s">
        <v>524</v>
      </c>
      <c r="D51" s="51" t="s">
        <v>553</v>
      </c>
      <c r="E51" s="51" t="s">
        <v>456</v>
      </c>
      <c r="F51" s="51" t="s">
        <v>525</v>
      </c>
      <c r="G51" s="51" t="s">
        <v>325</v>
      </c>
      <c r="H51" s="51" t="s">
        <v>468</v>
      </c>
      <c r="I51" s="51" t="s">
        <v>426</v>
      </c>
      <c r="J51" s="51" t="s">
        <v>422</v>
      </c>
      <c r="K51" s="51" t="s">
        <v>554</v>
      </c>
      <c r="L51" s="51"/>
      <c r="M51" s="68" t="s">
        <v>526</v>
      </c>
      <c r="N51" s="68" t="s">
        <v>527</v>
      </c>
      <c r="O51" s="68" t="s">
        <v>528</v>
      </c>
      <c r="P51" s="69" t="s">
        <v>529</v>
      </c>
      <c r="Q51" s="69" t="s">
        <v>530</v>
      </c>
      <c r="R51" s="79" t="s">
        <v>531</v>
      </c>
      <c r="S51" s="80" t="s">
        <v>532</v>
      </c>
      <c r="T51" s="69" t="s">
        <v>555</v>
      </c>
      <c r="U51" s="69" t="s">
        <v>556</v>
      </c>
      <c r="V51" s="79" t="s">
        <v>557</v>
      </c>
      <c r="W51" s="80" t="s">
        <v>536</v>
      </c>
    </row>
    <row r="52" spans="1:23" ht="14.25">
      <c r="A52">
        <v>1</v>
      </c>
      <c r="B52" s="62" t="s">
        <v>66</v>
      </c>
      <c r="C52" s="62" t="s">
        <v>541</v>
      </c>
      <c r="D52" s="62" t="s">
        <v>558</v>
      </c>
      <c r="E52" s="53">
        <f>24*D49*6</f>
        <v>15264</v>
      </c>
      <c r="F52" s="53">
        <f>40*D49</f>
        <v>4240</v>
      </c>
      <c r="G52" s="53">
        <f>4*D49</f>
        <v>424</v>
      </c>
      <c r="H52" s="53">
        <f>2*4*D49*1/2</f>
        <v>424</v>
      </c>
      <c r="I52" s="53">
        <f>1*4*240</f>
        <v>960</v>
      </c>
      <c r="J52" s="53">
        <f>12*8*6*6</f>
        <v>3456</v>
      </c>
      <c r="K52" s="55">
        <f>12*1*D49*2</f>
        <v>2544</v>
      </c>
      <c r="L52" s="53"/>
      <c r="M52" s="53">
        <f>D49*(12*14*4+12*6*2)</f>
        <v>86496</v>
      </c>
      <c r="N52" s="53">
        <f t="shared" ref="N52" si="31">SUM(E52:J52)</f>
        <v>24768</v>
      </c>
      <c r="O52" s="92">
        <f t="shared" ref="O52:O69" si="32">100*N52/M52</f>
        <v>28.634850166481687</v>
      </c>
      <c r="P52" s="53">
        <f>M52+K52</f>
        <v>89040</v>
      </c>
      <c r="Q52" s="53">
        <f>N52+K52+J53-J52</f>
        <v>39120</v>
      </c>
      <c r="R52" s="92">
        <f t="shared" ref="R52:R70" si="33">100*Q52/P52</f>
        <v>43.935309973045825</v>
      </c>
      <c r="S52" s="74">
        <f>(1-R52/100)/(1-O52/100)</f>
        <v>0.78560319928904687</v>
      </c>
      <c r="T52" s="48">
        <f>P52*$E$49/$D$49</f>
        <v>181440</v>
      </c>
      <c r="U52" s="97">
        <f>SUM(E52:G52,K52)*$E$49/$D$49+H52+I52+12*CEILING($E$49*2*$D$48/$E$48,1)*6</f>
        <v>62728</v>
      </c>
      <c r="V52" s="73">
        <f>100*U52/T52</f>
        <v>34.572310405643741</v>
      </c>
      <c r="W52" s="74">
        <f>(1-V52/100)/(1-R52/100)*(1-$E$50)/(1-$D$50)</f>
        <v>1.1890224358974355</v>
      </c>
    </row>
    <row r="53" spans="1:23">
      <c r="A53">
        <v>2</v>
      </c>
      <c r="B53" s="55" t="s">
        <v>559</v>
      </c>
      <c r="C53" s="55" t="s">
        <v>543</v>
      </c>
      <c r="D53" s="55" t="s">
        <v>560</v>
      </c>
      <c r="E53" s="55">
        <f>2*12*D49*6</f>
        <v>15264</v>
      </c>
      <c r="F53" s="55">
        <f>32*D49</f>
        <v>3392</v>
      </c>
      <c r="G53" s="55">
        <f>4*D49</f>
        <v>424</v>
      </c>
      <c r="H53" s="55">
        <f t="shared" ref="H53:H56" si="34">4*3*52*10/80</f>
        <v>78</v>
      </c>
      <c r="I53" s="55">
        <f t="shared" ref="I53:I58" si="35">4*240*1/2</f>
        <v>480</v>
      </c>
      <c r="J53" s="55">
        <f>2*12*D49*6</f>
        <v>15264</v>
      </c>
      <c r="K53" s="55">
        <f>12*D49</f>
        <v>1272</v>
      </c>
      <c r="L53" s="55"/>
      <c r="M53" s="55">
        <v>100488</v>
      </c>
      <c r="N53" s="55">
        <v>36174</v>
      </c>
      <c r="O53" s="73">
        <v>35.998328158586098</v>
      </c>
      <c r="P53" s="55">
        <f>12*D49*14*4+12*D49*11*2+12*D49</f>
        <v>100488</v>
      </c>
      <c r="Q53" s="55">
        <f>SUM(E53:K53)</f>
        <v>36174</v>
      </c>
      <c r="R53" s="73">
        <f t="shared" si="33"/>
        <v>35.998328158586098</v>
      </c>
      <c r="S53" s="74">
        <f t="shared" ref="S53:S70" si="36">(1-R53/100)/(1-O53/100)</f>
        <v>1</v>
      </c>
      <c r="T53" s="48">
        <f t="shared" ref="T53:T58" si="37">P53*$E$49/$D$49</f>
        <v>204768</v>
      </c>
      <c r="U53" s="97">
        <f t="shared" ref="U53:U58" si="38">SUM(E53:G53,K53)*$E$49/$D$49+H53+I53+12*CEILING($E$49*2*$D$48/$E$48,1)*6</f>
        <v>57582</v>
      </c>
      <c r="V53" s="73">
        <f t="shared" ref="V53:V58" si="39">100*U53/T53</f>
        <v>28.120604781997187</v>
      </c>
      <c r="W53" s="74">
        <f t="shared" ref="W53:W69" si="40">(1-V53/100)/(1-R53/100)*(1-$E$50)/(1-$D$50)</f>
        <v>1.1442765183319343</v>
      </c>
    </row>
    <row r="54" spans="1:23">
      <c r="A54">
        <v>3</v>
      </c>
      <c r="B54" s="55" t="s">
        <v>561</v>
      </c>
      <c r="C54" s="55" t="s">
        <v>543</v>
      </c>
      <c r="D54" s="55" t="s">
        <v>560</v>
      </c>
      <c r="E54" s="55">
        <f>2*12*D49*6</f>
        <v>15264</v>
      </c>
      <c r="F54" s="55">
        <f>40*D49</f>
        <v>4240</v>
      </c>
      <c r="G54" s="55">
        <f>4*D49</f>
        <v>424</v>
      </c>
      <c r="H54" s="55">
        <f t="shared" si="34"/>
        <v>78</v>
      </c>
      <c r="I54" s="55">
        <f t="shared" si="35"/>
        <v>480</v>
      </c>
      <c r="J54" s="55">
        <f>2*12*D49*6</f>
        <v>15264</v>
      </c>
      <c r="K54" s="55">
        <f>12*D49</f>
        <v>1272</v>
      </c>
      <c r="L54" s="55"/>
      <c r="M54" s="55">
        <v>100488</v>
      </c>
      <c r="N54" s="55">
        <v>37022</v>
      </c>
      <c r="O54" s="73">
        <v>36.842210015126199</v>
      </c>
      <c r="P54" s="55">
        <f>12*D49*14*4+12*D49*11*2+12*D49</f>
        <v>100488</v>
      </c>
      <c r="Q54" s="55">
        <f>SUM(E54:K54)</f>
        <v>37022</v>
      </c>
      <c r="R54" s="73">
        <f t="shared" si="33"/>
        <v>36.842210015126184</v>
      </c>
      <c r="S54" s="74">
        <f t="shared" si="36"/>
        <v>1.0000000000000002</v>
      </c>
      <c r="T54" s="48">
        <f t="shared" si="37"/>
        <v>204768</v>
      </c>
      <c r="U54" s="97">
        <f t="shared" si="38"/>
        <v>59310</v>
      </c>
      <c r="V54" s="73">
        <f t="shared" si="39"/>
        <v>28.96448663853727</v>
      </c>
      <c r="W54" s="74">
        <f t="shared" si="40"/>
        <v>1.1459521633630607</v>
      </c>
    </row>
    <row r="55" spans="1:23">
      <c r="A55">
        <v>4</v>
      </c>
      <c r="B55" s="55" t="s">
        <v>559</v>
      </c>
      <c r="C55" s="55" t="s">
        <v>544</v>
      </c>
      <c r="D55" s="55" t="s">
        <v>560</v>
      </c>
      <c r="E55" s="55">
        <f>16*D49*6</f>
        <v>10176</v>
      </c>
      <c r="F55" s="55">
        <f>8*D49</f>
        <v>848</v>
      </c>
      <c r="G55" s="55">
        <f>4*D49</f>
        <v>424</v>
      </c>
      <c r="H55" s="55">
        <f t="shared" si="34"/>
        <v>78</v>
      </c>
      <c r="I55" s="55">
        <f t="shared" si="35"/>
        <v>480</v>
      </c>
      <c r="J55" s="55">
        <f>2*12*D49*6</f>
        <v>15264</v>
      </c>
      <c r="K55" s="55">
        <f>12*D49</f>
        <v>1272</v>
      </c>
      <c r="L55" s="47"/>
      <c r="M55" s="55">
        <v>100488</v>
      </c>
      <c r="N55" s="55">
        <v>28542</v>
      </c>
      <c r="O55" s="73">
        <v>28.403391449725301</v>
      </c>
      <c r="P55" s="55">
        <f>12*D49*14*4+12*D49*11*2+12*D49</f>
        <v>100488</v>
      </c>
      <c r="Q55" s="55">
        <f>SUM(E55:K55)</f>
        <v>28542</v>
      </c>
      <c r="R55" s="73">
        <f t="shared" si="33"/>
        <v>28.403391449725341</v>
      </c>
      <c r="S55" s="74">
        <f t="shared" si="36"/>
        <v>0.99999999999999933</v>
      </c>
      <c r="T55" s="48">
        <f t="shared" si="37"/>
        <v>204768</v>
      </c>
      <c r="U55" s="97">
        <f t="shared" si="38"/>
        <v>42030</v>
      </c>
      <c r="V55" s="73">
        <f t="shared" si="39"/>
        <v>20.525668073136426</v>
      </c>
      <c r="W55" s="74">
        <f t="shared" si="40"/>
        <v>1.1309732299224418</v>
      </c>
    </row>
    <row r="56" spans="1:23">
      <c r="A56">
        <v>5</v>
      </c>
      <c r="B56" s="55" t="s">
        <v>561</v>
      </c>
      <c r="C56" s="55" t="s">
        <v>544</v>
      </c>
      <c r="D56" s="55" t="s">
        <v>560</v>
      </c>
      <c r="E56" s="55">
        <f>16*D49*6</f>
        <v>10176</v>
      </c>
      <c r="F56" s="55">
        <f>20*D49</f>
        <v>2120</v>
      </c>
      <c r="G56" s="55">
        <f>4*D49</f>
        <v>424</v>
      </c>
      <c r="H56" s="55">
        <f t="shared" si="34"/>
        <v>78</v>
      </c>
      <c r="I56" s="55">
        <f t="shared" si="35"/>
        <v>480</v>
      </c>
      <c r="J56" s="55">
        <f>2*12*D49*6</f>
        <v>15264</v>
      </c>
      <c r="K56" s="55">
        <f>12*D49</f>
        <v>1272</v>
      </c>
      <c r="L56" s="47"/>
      <c r="M56" s="55">
        <v>100488</v>
      </c>
      <c r="N56" s="55">
        <v>29814</v>
      </c>
      <c r="O56" s="73">
        <v>29.669214234535499</v>
      </c>
      <c r="P56" s="55">
        <f>12*D49*14*4+12*D49*11*2+12*D49</f>
        <v>100488</v>
      </c>
      <c r="Q56" s="55">
        <f>SUM(E56:K56)</f>
        <v>29814</v>
      </c>
      <c r="R56" s="73">
        <f t="shared" si="33"/>
        <v>29.669214234535467</v>
      </c>
      <c r="S56" s="74">
        <f t="shared" si="36"/>
        <v>1.0000000000000004</v>
      </c>
      <c r="T56" s="48">
        <f t="shared" si="37"/>
        <v>204768</v>
      </c>
      <c r="U56" s="97">
        <f t="shared" si="38"/>
        <v>44622</v>
      </c>
      <c r="V56" s="73">
        <f t="shared" si="39"/>
        <v>21.791490857946552</v>
      </c>
      <c r="W56" s="74">
        <f t="shared" si="40"/>
        <v>1.1329909160370151</v>
      </c>
    </row>
    <row r="57" spans="1:23" ht="14.25">
      <c r="A57">
        <v>6</v>
      </c>
      <c r="B57" s="55" t="s">
        <v>25</v>
      </c>
      <c r="C57" s="55" t="s">
        <v>544</v>
      </c>
      <c r="D57" s="55" t="s">
        <v>560</v>
      </c>
      <c r="E57" s="60">
        <f>2*12*D49*6</f>
        <v>15264</v>
      </c>
      <c r="F57" s="55">
        <f>D49*20*2</f>
        <v>4240</v>
      </c>
      <c r="G57" s="55">
        <f>4*D49</f>
        <v>424</v>
      </c>
      <c r="H57" s="55">
        <f>8*D49*10/20</f>
        <v>424</v>
      </c>
      <c r="I57" s="55">
        <f t="shared" si="35"/>
        <v>480</v>
      </c>
      <c r="J57" s="55">
        <f>2*12*D49*6</f>
        <v>15264</v>
      </c>
      <c r="K57" s="55">
        <f>12*D49</f>
        <v>1272</v>
      </c>
      <c r="L57" s="47"/>
      <c r="M57" s="55">
        <f>12*D49*14*4+12*D49*11*2</f>
        <v>99216</v>
      </c>
      <c r="N57" s="55">
        <f>SUM(E57:J57)</f>
        <v>36096</v>
      </c>
      <c r="O57" s="73">
        <f t="shared" si="32"/>
        <v>36.381228834059023</v>
      </c>
      <c r="P57" s="53">
        <f>M57+K57</f>
        <v>100488</v>
      </c>
      <c r="Q57" s="53">
        <f>N57+K57</f>
        <v>37368</v>
      </c>
      <c r="R57" s="92">
        <f t="shared" si="33"/>
        <v>37.186529734893718</v>
      </c>
      <c r="S57" s="74">
        <f t="shared" si="36"/>
        <v>0.98734177215189878</v>
      </c>
      <c r="T57" s="48">
        <f t="shared" si="37"/>
        <v>204768</v>
      </c>
      <c r="U57" s="97">
        <f t="shared" si="38"/>
        <v>59656</v>
      </c>
      <c r="V57" s="73">
        <f t="shared" si="39"/>
        <v>29.133458352867635</v>
      </c>
      <c r="W57" s="74">
        <f t="shared" si="40"/>
        <v>1.1494930291508239</v>
      </c>
    </row>
    <row r="58" spans="1:23" ht="14.25">
      <c r="A58">
        <v>7</v>
      </c>
      <c r="B58" s="55" t="s">
        <v>25</v>
      </c>
      <c r="C58" s="55" t="s">
        <v>546</v>
      </c>
      <c r="D58" s="55" t="s">
        <v>562</v>
      </c>
      <c r="E58" s="55">
        <f>2*12*D49*6</f>
        <v>15264</v>
      </c>
      <c r="F58" s="55">
        <f>D49*40*2</f>
        <v>8480</v>
      </c>
      <c r="G58" s="55">
        <f>4*D49</f>
        <v>424</v>
      </c>
      <c r="H58" s="55">
        <f>8*D49*10/20</f>
        <v>424</v>
      </c>
      <c r="I58" s="55">
        <f t="shared" si="35"/>
        <v>480</v>
      </c>
      <c r="J58" s="55">
        <f>2*12*D49*6</f>
        <v>15264</v>
      </c>
      <c r="K58" s="55">
        <f>12*D49</f>
        <v>1272</v>
      </c>
      <c r="L58" s="47"/>
      <c r="M58" s="55">
        <f>12*D49*14*4+12*D49*11*2</f>
        <v>99216</v>
      </c>
      <c r="N58" s="55">
        <f>SUM(E58:J58)</f>
        <v>40336</v>
      </c>
      <c r="O58" s="73">
        <f t="shared" si="32"/>
        <v>40.654733107563295</v>
      </c>
      <c r="P58" s="53">
        <f>M58+K58</f>
        <v>100488</v>
      </c>
      <c r="Q58" s="53">
        <f>N58+K58</f>
        <v>41608</v>
      </c>
      <c r="R58" s="92">
        <f t="shared" si="33"/>
        <v>41.405939017594143</v>
      </c>
      <c r="S58" s="74">
        <f t="shared" si="36"/>
        <v>0.98734177215189844</v>
      </c>
      <c r="T58" s="48">
        <f t="shared" si="37"/>
        <v>204768</v>
      </c>
      <c r="U58" s="97">
        <f t="shared" si="38"/>
        <v>68296</v>
      </c>
      <c r="V58" s="73">
        <f t="shared" si="39"/>
        <v>33.35286763556806</v>
      </c>
      <c r="W58" s="74">
        <f t="shared" si="40"/>
        <v>1.1588994565217392</v>
      </c>
    </row>
    <row r="59" spans="1:23" s="47" customFormat="1" ht="14.25">
      <c r="A59">
        <v>8</v>
      </c>
      <c r="B59" s="55"/>
      <c r="C59" s="55"/>
      <c r="D59" s="62"/>
      <c r="E59" s="53"/>
      <c r="F59" s="53"/>
      <c r="G59" s="53"/>
      <c r="H59" s="53"/>
      <c r="I59" s="53"/>
      <c r="J59" s="53"/>
      <c r="K59" s="55"/>
      <c r="L59" s="53"/>
      <c r="M59" s="53"/>
      <c r="N59" s="53"/>
      <c r="O59" s="92"/>
      <c r="P59" s="53"/>
      <c r="Q59" s="53"/>
      <c r="R59" s="92"/>
      <c r="S59" s="74"/>
      <c r="W59" s="74"/>
    </row>
    <row r="60" spans="1:23" s="47" customFormat="1" ht="14.25">
      <c r="A60">
        <v>9</v>
      </c>
      <c r="B60" s="55" t="s">
        <v>29</v>
      </c>
      <c r="C60" s="55" t="s">
        <v>544</v>
      </c>
      <c r="D60" s="55" t="s">
        <v>560</v>
      </c>
      <c r="E60" s="60">
        <f>8*D49*6</f>
        <v>5088</v>
      </c>
      <c r="F60" s="60">
        <f>20*D49*2</f>
        <v>4240</v>
      </c>
      <c r="G60" s="60">
        <f>4*D49*2</f>
        <v>848</v>
      </c>
      <c r="H60" s="60">
        <f>12*52*10/20</f>
        <v>312</v>
      </c>
      <c r="I60" s="60">
        <f>4*240*1/2</f>
        <v>480</v>
      </c>
      <c r="J60" s="60">
        <f>2*12*D49*6</f>
        <v>15264</v>
      </c>
      <c r="K60" s="94">
        <f>12*1*D49</f>
        <v>1272</v>
      </c>
      <c r="M60" s="94">
        <f>D49*(12*14*4+12*12*2)</f>
        <v>101760</v>
      </c>
      <c r="N60" s="60">
        <f>SUM(E60:K60)+K60</f>
        <v>28776</v>
      </c>
      <c r="O60" s="93">
        <f t="shared" si="32"/>
        <v>28.278301886792452</v>
      </c>
      <c r="P60" s="53">
        <f t="shared" ref="P60:P63" si="41">M60+K60</f>
        <v>103032</v>
      </c>
      <c r="Q60" s="53">
        <f t="shared" ref="Q60:Q62" si="42">N60+K60</f>
        <v>30048</v>
      </c>
      <c r="R60" s="92">
        <f t="shared" si="33"/>
        <v>29.163754949918474</v>
      </c>
      <c r="S60" s="74">
        <f t="shared" si="36"/>
        <v>0.98765432098765438</v>
      </c>
      <c r="T60" s="48">
        <f>P60*$E$49/$D$49</f>
        <v>209952</v>
      </c>
      <c r="U60" s="97">
        <f>SUM(E60:G60,K60)*$E$49/$D$49+H60+I60+12*CEILING($E$49*2*$D$48/$E$48,1)*6</f>
        <v>39672</v>
      </c>
      <c r="V60" s="73">
        <f>100*U60/T60</f>
        <v>18.895747599451305</v>
      </c>
      <c r="W60" s="74">
        <f t="shared" si="40"/>
        <v>1.1665570536007892</v>
      </c>
    </row>
    <row r="61" spans="1:23" s="47" customFormat="1" ht="14.25">
      <c r="A61">
        <v>10</v>
      </c>
      <c r="B61" s="55" t="s">
        <v>29</v>
      </c>
      <c r="C61" s="55" t="s">
        <v>546</v>
      </c>
      <c r="D61" s="55" t="s">
        <v>560</v>
      </c>
      <c r="E61" s="60">
        <f>8*D49*6</f>
        <v>5088</v>
      </c>
      <c r="F61" s="60">
        <f>40*D49*2</f>
        <v>8480</v>
      </c>
      <c r="G61" s="60">
        <f>4*D49*2</f>
        <v>848</v>
      </c>
      <c r="H61" s="60">
        <f>12*52*10/20</f>
        <v>312</v>
      </c>
      <c r="I61" s="60">
        <f>4*240*1/2</f>
        <v>480</v>
      </c>
      <c r="J61" s="60">
        <f>2*12*D49*6</f>
        <v>15264</v>
      </c>
      <c r="K61" s="94">
        <f>12*1*D49</f>
        <v>1272</v>
      </c>
      <c r="M61" s="94">
        <f>D49*(12*14*4+12*12*2)</f>
        <v>101760</v>
      </c>
      <c r="N61" s="60">
        <f t="shared" ref="N61:N62" si="43">SUM(E61:K61)+K61</f>
        <v>33016</v>
      </c>
      <c r="O61" s="93">
        <f t="shared" si="32"/>
        <v>32.44496855345912</v>
      </c>
      <c r="P61" s="53">
        <f t="shared" si="41"/>
        <v>103032</v>
      </c>
      <c r="Q61" s="53">
        <f t="shared" si="42"/>
        <v>34288</v>
      </c>
      <c r="R61" s="92">
        <f t="shared" si="33"/>
        <v>33.278981287367031</v>
      </c>
      <c r="S61" s="74">
        <f t="shared" si="36"/>
        <v>0.98765432098765427</v>
      </c>
      <c r="T61" s="48">
        <f t="shared" ref="T61:T63" si="44">P61*$E$49/$D$49</f>
        <v>209952</v>
      </c>
      <c r="U61" s="97">
        <f t="shared" ref="U61:U63" si="45">SUM(E61:G61,K61)*$E$49/$D$49+H61+I61+12*CEILING($E$49*2*$D$48/$E$48,1)*6</f>
        <v>48312</v>
      </c>
      <c r="V61" s="73">
        <f t="shared" ref="V61:V64" si="46">100*U61/T61</f>
        <v>23.010973936899862</v>
      </c>
      <c r="W61" s="74">
        <f t="shared" si="40"/>
        <v>1.1756662399627607</v>
      </c>
    </row>
    <row r="62" spans="1:23" s="47" customFormat="1" ht="14.25">
      <c r="A62">
        <v>11</v>
      </c>
      <c r="B62" s="55" t="s">
        <v>29</v>
      </c>
      <c r="C62" s="55" t="s">
        <v>543</v>
      </c>
      <c r="D62" s="55" t="s">
        <v>560</v>
      </c>
      <c r="E62" s="60">
        <f>8*D49*6</f>
        <v>5088</v>
      </c>
      <c r="F62" s="60">
        <f>40*D49*2</f>
        <v>8480</v>
      </c>
      <c r="G62" s="60">
        <f>4*D49*2</f>
        <v>848</v>
      </c>
      <c r="H62" s="60">
        <f>12*52*10/20</f>
        <v>312</v>
      </c>
      <c r="I62" s="60">
        <f>4*240*1/2</f>
        <v>480</v>
      </c>
      <c r="J62" s="94">
        <f>12*2*6*D49</f>
        <v>15264</v>
      </c>
      <c r="K62" s="94">
        <f>12*1*D49</f>
        <v>1272</v>
      </c>
      <c r="M62" s="94">
        <f>D49*(12*14*4+12*12*2)</f>
        <v>101760</v>
      </c>
      <c r="N62" s="60">
        <f t="shared" si="43"/>
        <v>33016</v>
      </c>
      <c r="O62" s="93">
        <f t="shared" si="32"/>
        <v>32.44496855345912</v>
      </c>
      <c r="P62" s="53">
        <f t="shared" si="41"/>
        <v>103032</v>
      </c>
      <c r="Q62" s="53">
        <f t="shared" si="42"/>
        <v>34288</v>
      </c>
      <c r="R62" s="92">
        <f t="shared" si="33"/>
        <v>33.278981287367031</v>
      </c>
      <c r="S62" s="74">
        <f t="shared" si="36"/>
        <v>0.98765432098765427</v>
      </c>
      <c r="T62" s="48">
        <f t="shared" si="44"/>
        <v>209952</v>
      </c>
      <c r="U62" s="97">
        <f t="shared" si="45"/>
        <v>48312</v>
      </c>
      <c r="V62" s="73">
        <f t="shared" si="46"/>
        <v>23.010973936899862</v>
      </c>
      <c r="W62" s="74">
        <f t="shared" si="40"/>
        <v>1.1756662399627607</v>
      </c>
    </row>
    <row r="63" spans="1:23" s="47" customFormat="1" ht="14.25">
      <c r="A63">
        <v>12</v>
      </c>
      <c r="B63" s="55" t="s">
        <v>39</v>
      </c>
      <c r="C63" s="55" t="s">
        <v>563</v>
      </c>
      <c r="D63" s="60" t="s">
        <v>558</v>
      </c>
      <c r="E63" s="55">
        <f>$D$49*(2*12*4+12*2)</f>
        <v>12720</v>
      </c>
      <c r="F63" s="55">
        <v>0</v>
      </c>
      <c r="G63" s="55">
        <v>0</v>
      </c>
      <c r="H63" s="55">
        <v>0</v>
      </c>
      <c r="I63" s="55">
        <v>0</v>
      </c>
      <c r="J63" s="55">
        <f>$D$49*(2*12*4+12*2)</f>
        <v>12720</v>
      </c>
      <c r="K63" s="55">
        <f>12*1*D49*2</f>
        <v>2544</v>
      </c>
      <c r="L63" s="55"/>
      <c r="M63" s="94">
        <f>$D$49*(12*14*4+12*6*2)</f>
        <v>86496</v>
      </c>
      <c r="N63" s="60">
        <f>SUM(E63:J63)</f>
        <v>25440</v>
      </c>
      <c r="O63" s="93">
        <f t="shared" si="32"/>
        <v>29.411764705882351</v>
      </c>
      <c r="P63" s="53">
        <f t="shared" si="41"/>
        <v>89040</v>
      </c>
      <c r="Q63" s="53">
        <f>N63+K63+J62-J63</f>
        <v>30528</v>
      </c>
      <c r="R63" s="92">
        <f t="shared" si="33"/>
        <v>34.285714285714285</v>
      </c>
      <c r="S63" s="74">
        <f t="shared" si="36"/>
        <v>0.93095238095238109</v>
      </c>
      <c r="T63" s="48">
        <f t="shared" si="44"/>
        <v>181440</v>
      </c>
      <c r="U63" s="97">
        <f t="shared" si="45"/>
        <v>46656</v>
      </c>
      <c r="V63" s="73">
        <f t="shared" si="46"/>
        <v>25.714285714285715</v>
      </c>
      <c r="W63" s="74">
        <f t="shared" si="40"/>
        <v>1.1517637407711241</v>
      </c>
    </row>
    <row r="64" spans="1:23" s="47" customFormat="1">
      <c r="A64">
        <v>13</v>
      </c>
      <c r="B64" s="55" t="s">
        <v>564</v>
      </c>
      <c r="C64" s="55"/>
      <c r="D64" s="55" t="s">
        <v>98</v>
      </c>
      <c r="E64" s="55"/>
      <c r="F64" s="55"/>
      <c r="G64" s="55"/>
      <c r="H64" s="55"/>
      <c r="I64" s="55"/>
      <c r="J64" s="55"/>
      <c r="K64" s="55">
        <v>0</v>
      </c>
      <c r="M64" s="55">
        <f>1200*14*10</f>
        <v>168000</v>
      </c>
      <c r="N64" s="55">
        <f>1200*5*10</f>
        <v>60000</v>
      </c>
      <c r="O64" s="72">
        <f t="shared" si="32"/>
        <v>35.714285714285715</v>
      </c>
      <c r="P64" s="55">
        <f>1200*14*10</f>
        <v>168000</v>
      </c>
      <c r="Q64" s="55">
        <f>1200*5*10</f>
        <v>60000</v>
      </c>
      <c r="R64" s="73">
        <f t="shared" si="33"/>
        <v>35.714285714285715</v>
      </c>
      <c r="S64" s="74">
        <f t="shared" si="36"/>
        <v>1</v>
      </c>
      <c r="T64" s="48">
        <f>P64*$E$49/100</f>
        <v>362880</v>
      </c>
      <c r="U64" s="97">
        <f>(Q64-100*12*2*10)*$E$49/100+12*CEILING($E$49*2*$D$48/$E$48,1)*10</f>
        <v>103680</v>
      </c>
      <c r="V64" s="73">
        <f t="shared" si="46"/>
        <v>28.571428571428573</v>
      </c>
      <c r="W64" s="74">
        <f>(1-V64/100)/(1-R64/100)*(1-$E$50)/(1-0.1)</f>
        <v>1.2</v>
      </c>
    </row>
    <row r="65" spans="1:27" s="47" customFormat="1">
      <c r="A65">
        <v>14</v>
      </c>
      <c r="B65" s="55" t="s">
        <v>5</v>
      </c>
      <c r="C65" s="55" t="s">
        <v>544</v>
      </c>
      <c r="D65" s="66" t="s">
        <v>565</v>
      </c>
      <c r="E65" s="55">
        <v>8828</v>
      </c>
      <c r="F65" s="55">
        <f>8*D49*2</f>
        <v>1696</v>
      </c>
      <c r="G65" s="55">
        <f>4*D49*2</f>
        <v>848</v>
      </c>
      <c r="H65" s="55">
        <f>4*3*52*10/20</f>
        <v>312</v>
      </c>
      <c r="I65" s="55">
        <f>4*240*1/2</f>
        <v>480</v>
      </c>
      <c r="J65" s="94">
        <f>12*2*8*D49</f>
        <v>20352</v>
      </c>
      <c r="K65" s="94">
        <f>12*2*D49</f>
        <v>2544</v>
      </c>
      <c r="L65" s="55"/>
      <c r="M65" s="94">
        <f>D49*(12*14*6+12*12*2)</f>
        <v>137376</v>
      </c>
      <c r="N65" s="60">
        <f>SUM(E65:J65)+K65*2</f>
        <v>37604</v>
      </c>
      <c r="O65" s="93">
        <f t="shared" si="32"/>
        <v>27.373049149778709</v>
      </c>
      <c r="P65" s="94">
        <f>D49*(12*14*6+12*11*2)</f>
        <v>134832</v>
      </c>
      <c r="Q65" s="60">
        <f>SUM(E65:K65)</f>
        <v>35060</v>
      </c>
      <c r="R65" s="93">
        <f t="shared" si="33"/>
        <v>26.002729322416045</v>
      </c>
      <c r="S65" s="74">
        <f t="shared" si="36"/>
        <v>1.0188679245283019</v>
      </c>
      <c r="T65" s="48">
        <f t="shared" ref="T65" si="47">P65*$E$49/$D$49</f>
        <v>274752</v>
      </c>
      <c r="U65" s="97">
        <f>SUM(E65:G65,K65)*$E$49/$D$49+H65+I65+12*CEILING($E$49*2*$D$48/$E$48,1)*8</f>
        <v>49885.132075471702</v>
      </c>
      <c r="V65" s="73">
        <f t="shared" ref="V65" si="48">100*U65/T65</f>
        <v>18.15642181875717</v>
      </c>
      <c r="W65" s="74">
        <f t="shared" si="40"/>
        <v>1.1269036800130714</v>
      </c>
    </row>
    <row r="66" spans="1:27" s="47" customFormat="1">
      <c r="A66">
        <v>15</v>
      </c>
      <c r="B66" s="55" t="s">
        <v>5</v>
      </c>
      <c r="C66" s="55" t="s">
        <v>545</v>
      </c>
      <c r="D66" s="66" t="s">
        <v>565</v>
      </c>
      <c r="E66" s="55">
        <v>10408</v>
      </c>
      <c r="F66" s="55">
        <f>16*D49*2</f>
        <v>3392</v>
      </c>
      <c r="G66" s="55">
        <f>4*D49*2</f>
        <v>848</v>
      </c>
      <c r="H66" s="55">
        <f>4*3*D49*10/20</f>
        <v>636</v>
      </c>
      <c r="I66" s="55">
        <f>4*240*1/2</f>
        <v>480</v>
      </c>
      <c r="J66" s="94">
        <f>12*2*8*D49</f>
        <v>20352</v>
      </c>
      <c r="K66" s="94">
        <f>12*2*D49</f>
        <v>2544</v>
      </c>
      <c r="L66" s="55"/>
      <c r="M66" s="94">
        <f>D49*(12*14*6+12*12*2)</f>
        <v>137376</v>
      </c>
      <c r="N66" s="60">
        <f>SUM(E66:J66)+K66*2</f>
        <v>41204</v>
      </c>
      <c r="O66" s="93">
        <f t="shared" si="32"/>
        <v>29.99359422315397</v>
      </c>
      <c r="P66" s="94">
        <f>D49*(12*14*6+12*11*2)</f>
        <v>134832</v>
      </c>
      <c r="Q66" s="60">
        <f>SUM(E66:K66)</f>
        <v>38660</v>
      </c>
      <c r="R66" s="93">
        <f t="shared" si="33"/>
        <v>28.672718642458765</v>
      </c>
      <c r="S66" s="74">
        <f t="shared" si="36"/>
        <v>1.0188679245283019</v>
      </c>
      <c r="T66" s="48">
        <f t="shared" ref="T66:T69" si="49">P66*$E$49/$D$49</f>
        <v>274752</v>
      </c>
      <c r="U66" s="97">
        <f t="shared" ref="U66:U69" si="50">SUM(E66:G66,K66)*$E$49/$D$49+H66+I66+12*CEILING($E$49*2*$D$48/$E$48,1)*8</f>
        <v>56884.75471698113</v>
      </c>
      <c r="V66" s="73">
        <f t="shared" ref="V66:V70" si="51">100*U66/T66</f>
        <v>20.704036628297931</v>
      </c>
      <c r="W66" s="74">
        <f t="shared" si="40"/>
        <v>1.1326958225004105</v>
      </c>
    </row>
    <row r="67" spans="1:27" s="47" customFormat="1">
      <c r="A67">
        <v>14</v>
      </c>
      <c r="B67" s="55" t="s">
        <v>5</v>
      </c>
      <c r="C67" s="55" t="s">
        <v>543</v>
      </c>
      <c r="D67" s="66" t="s">
        <v>565</v>
      </c>
      <c r="E67" s="55">
        <v>15564</v>
      </c>
      <c r="F67" s="55">
        <f>32*D49*2</f>
        <v>6784</v>
      </c>
      <c r="G67" s="55">
        <f>4*D49*2</f>
        <v>848</v>
      </c>
      <c r="H67" s="55">
        <f>4*3*52*10/20</f>
        <v>312</v>
      </c>
      <c r="I67" s="55">
        <f>4*240*1/2</f>
        <v>480</v>
      </c>
      <c r="J67" s="94">
        <f>12*2*8*D49</f>
        <v>20352</v>
      </c>
      <c r="K67" s="94">
        <f>12*2*D49</f>
        <v>2544</v>
      </c>
      <c r="L67" s="55"/>
      <c r="M67" s="94">
        <f>D49*(12*14*6+12*12*2)</f>
        <v>137376</v>
      </c>
      <c r="N67" s="60">
        <f>SUM(E67:J67)+K67*2</f>
        <v>49428</v>
      </c>
      <c r="O67" s="93">
        <f t="shared" si="32"/>
        <v>35.980083857442345</v>
      </c>
      <c r="P67" s="94">
        <f>D49*(12*14*6+12*11*2)</f>
        <v>134832</v>
      </c>
      <c r="Q67" s="60">
        <f>SUM(E67:K67)</f>
        <v>46884</v>
      </c>
      <c r="R67" s="93">
        <f t="shared" si="33"/>
        <v>34.772160911356352</v>
      </c>
      <c r="S67" s="74">
        <f t="shared" si="36"/>
        <v>1.0188679245283019</v>
      </c>
      <c r="T67" s="48">
        <f t="shared" si="49"/>
        <v>274752</v>
      </c>
      <c r="U67" s="97">
        <f t="shared" si="50"/>
        <v>73979.320754716988</v>
      </c>
      <c r="V67" s="73">
        <f t="shared" si="51"/>
        <v>26.925853407697485</v>
      </c>
      <c r="W67" s="74">
        <f t="shared" si="40"/>
        <v>1.1414283397307672</v>
      </c>
    </row>
    <row r="68" spans="1:27" s="47" customFormat="1">
      <c r="A68">
        <v>15</v>
      </c>
      <c r="B68" s="55" t="s">
        <v>5</v>
      </c>
      <c r="C68" s="55" t="s">
        <v>546</v>
      </c>
      <c r="D68" s="66" t="s">
        <v>565</v>
      </c>
      <c r="E68" s="55">
        <v>9114</v>
      </c>
      <c r="F68" s="55">
        <f>8*D49*2</f>
        <v>1696</v>
      </c>
      <c r="G68" s="55">
        <f>4*D49*2</f>
        <v>848</v>
      </c>
      <c r="H68" s="55">
        <f>4*3*52*10/20</f>
        <v>312</v>
      </c>
      <c r="I68" s="55">
        <f>4*240*1/2</f>
        <v>480</v>
      </c>
      <c r="J68" s="94">
        <f>12*2*8*D49</f>
        <v>20352</v>
      </c>
      <c r="K68" s="94">
        <f>12*2*D49</f>
        <v>2544</v>
      </c>
      <c r="L68" s="55"/>
      <c r="M68" s="94">
        <f>D49*(12*14*6+12*12*2)</f>
        <v>137376</v>
      </c>
      <c r="N68" s="60">
        <f>SUM(E68:J68)+K68*2</f>
        <v>37890</v>
      </c>
      <c r="O68" s="93">
        <f t="shared" si="32"/>
        <v>27.581236897274632</v>
      </c>
      <c r="P68" s="94">
        <f>D49*(12*14*6+12*11*2)</f>
        <v>134832</v>
      </c>
      <c r="Q68" s="60">
        <f>SUM(E68:K68)</f>
        <v>35346</v>
      </c>
      <c r="R68" s="93">
        <f t="shared" si="33"/>
        <v>26.214845140619438</v>
      </c>
      <c r="S68" s="74">
        <f t="shared" si="36"/>
        <v>1.0188679245283019</v>
      </c>
      <c r="T68" s="48">
        <f t="shared" si="49"/>
        <v>274752</v>
      </c>
      <c r="U68" s="97">
        <f t="shared" si="50"/>
        <v>50467.924528301883</v>
      </c>
      <c r="V68" s="73">
        <f t="shared" si="51"/>
        <v>18.368537636960561</v>
      </c>
      <c r="W68" s="74">
        <f t="shared" si="40"/>
        <v>1.127214258647941</v>
      </c>
    </row>
    <row r="69" spans="1:27" s="47" customFormat="1">
      <c r="A69">
        <v>14</v>
      </c>
      <c r="B69" s="55" t="s">
        <v>5</v>
      </c>
      <c r="C69" s="55" t="s">
        <v>547</v>
      </c>
      <c r="D69" s="66" t="s">
        <v>565</v>
      </c>
      <c r="E69" s="55">
        <v>9982</v>
      </c>
      <c r="F69" s="55">
        <f>16*D49*2</f>
        <v>3392</v>
      </c>
      <c r="G69" s="55">
        <f>4*D49*2</f>
        <v>848</v>
      </c>
      <c r="H69" s="55">
        <f>4*3*52*10/20</f>
        <v>312</v>
      </c>
      <c r="I69" s="55">
        <f>4*240*1/2</f>
        <v>480</v>
      </c>
      <c r="J69" s="94">
        <f>12*2*8*D49</f>
        <v>20352</v>
      </c>
      <c r="K69" s="94">
        <f>12*2*D49</f>
        <v>2544</v>
      </c>
      <c r="L69" s="55"/>
      <c r="M69" s="94">
        <f>D49*(12*14*6+12*12*2)</f>
        <v>137376</v>
      </c>
      <c r="N69" s="60">
        <f>SUM(E69:J69)+K69*2</f>
        <v>40454</v>
      </c>
      <c r="O69" s="93">
        <f t="shared" si="32"/>
        <v>29.447647332867458</v>
      </c>
      <c r="P69" s="94">
        <f>D49*(12*14*6+12*11*2)</f>
        <v>134832</v>
      </c>
      <c r="Q69" s="60">
        <f>SUM(E69:K69)</f>
        <v>37910</v>
      </c>
      <c r="R69" s="93">
        <f t="shared" si="33"/>
        <v>28.116470867449863</v>
      </c>
      <c r="S69" s="74">
        <f t="shared" si="36"/>
        <v>1.0188679245283021</v>
      </c>
      <c r="T69" s="48">
        <f t="shared" si="49"/>
        <v>274752</v>
      </c>
      <c r="U69" s="97">
        <f t="shared" si="50"/>
        <v>55692.67924528302</v>
      </c>
      <c r="V69" s="73">
        <f t="shared" si="51"/>
        <v>20.270163363790989</v>
      </c>
      <c r="W69" s="74">
        <f t="shared" si="40"/>
        <v>1.1300804809780904</v>
      </c>
    </row>
    <row r="70" spans="1:27" s="47" customFormat="1">
      <c r="A70">
        <v>16</v>
      </c>
      <c r="B70" s="55" t="s">
        <v>564</v>
      </c>
      <c r="C70" s="55"/>
      <c r="D70" s="66" t="s">
        <v>565</v>
      </c>
      <c r="E70" s="55"/>
      <c r="F70" s="55"/>
      <c r="G70" s="55"/>
      <c r="H70" s="55"/>
      <c r="I70" s="55"/>
      <c r="J70" s="55"/>
      <c r="K70" s="94">
        <f>12*2*100</f>
        <v>2400</v>
      </c>
      <c r="M70" s="94">
        <f>100*(12*14*6+12*10*2)</f>
        <v>124800</v>
      </c>
      <c r="N70" s="55">
        <f>1200*5*8</f>
        <v>48000</v>
      </c>
      <c r="O70" s="72">
        <f>100*N70/M70</f>
        <v>38.46153846153846</v>
      </c>
      <c r="P70" s="94">
        <f>100*(12*14*6+12*10*2)+K70</f>
        <v>127200</v>
      </c>
      <c r="Q70" s="55">
        <f>1200*5*8+K70</f>
        <v>50400</v>
      </c>
      <c r="R70" s="73">
        <f t="shared" si="33"/>
        <v>39.622641509433961</v>
      </c>
      <c r="S70" s="74">
        <f t="shared" si="36"/>
        <v>0.98113207547169823</v>
      </c>
      <c r="T70" s="48">
        <f>P70*$E$49/100</f>
        <v>274752</v>
      </c>
      <c r="U70" s="97">
        <f>(Q70-100*12*2*8)*$E$49/100+12*CEILING($E$49*2*$D$48/$E$48,1)*8</f>
        <v>88128</v>
      </c>
      <c r="V70" s="73">
        <f t="shared" si="51"/>
        <v>32.075471698113205</v>
      </c>
      <c r="W70" s="74">
        <f>(1-V70/100)/(1-R70/100)*(1-$E$50)/(1-0.1)</f>
        <v>1.2149999999999999</v>
      </c>
    </row>
    <row r="71" spans="1:27" s="47" customFormat="1">
      <c r="A71"/>
      <c r="B71" s="55"/>
      <c r="C71" s="55"/>
      <c r="D71" s="48"/>
      <c r="E71" s="48"/>
      <c r="F71" s="48"/>
      <c r="G71" s="48"/>
      <c r="H71" s="48"/>
      <c r="I71" s="48"/>
      <c r="J71" s="48"/>
      <c r="K71" s="48"/>
      <c r="L71" s="48"/>
      <c r="M71" s="48"/>
      <c r="N71" s="48"/>
      <c r="O71" s="48"/>
      <c r="P71" s="55"/>
      <c r="Q71" s="55"/>
      <c r="R71" s="73"/>
    </row>
    <row r="72" spans="1:27" s="47" customFormat="1">
      <c r="B72" s="55"/>
      <c r="C72" s="55"/>
      <c r="D72" s="55"/>
      <c r="E72" s="55"/>
      <c r="F72" s="55"/>
      <c r="G72" s="55"/>
      <c r="H72" s="55"/>
      <c r="I72" s="55"/>
      <c r="J72" s="55"/>
      <c r="K72" s="55"/>
      <c r="M72" s="48"/>
      <c r="N72" s="48"/>
      <c r="O72" s="102"/>
      <c r="P72" s="55"/>
      <c r="Q72" s="55"/>
      <c r="R72" s="73"/>
    </row>
    <row r="73" spans="1:27" s="47" customFormat="1" ht="14.25">
      <c r="A73"/>
      <c r="B73" s="87" t="s">
        <v>550</v>
      </c>
      <c r="C73" s="50"/>
      <c r="D73" s="48"/>
      <c r="E73" s="48"/>
      <c r="F73" s="48"/>
      <c r="G73" s="48"/>
      <c r="H73" s="48"/>
      <c r="I73" s="48"/>
      <c r="J73" s="48"/>
      <c r="K73" s="48"/>
      <c r="L73"/>
      <c r="M73" s="48"/>
      <c r="N73" s="48"/>
      <c r="O73" s="74"/>
      <c r="P73" s="55"/>
      <c r="Q73" s="55"/>
      <c r="R73" s="73"/>
    </row>
    <row r="74" spans="1:27" ht="14.25">
      <c r="B74" s="87" t="s">
        <v>566</v>
      </c>
      <c r="C74" s="87"/>
      <c r="D74" s="48" t="s">
        <v>518</v>
      </c>
      <c r="E74" s="48" t="s">
        <v>519</v>
      </c>
      <c r="F74" s="48" t="s">
        <v>520</v>
      </c>
    </row>
    <row r="75" spans="1:27" ht="14.25">
      <c r="B75" s="87" t="s">
        <v>521</v>
      </c>
      <c r="C75"/>
      <c r="D75" s="48">
        <v>20</v>
      </c>
      <c r="E75" s="48">
        <v>40</v>
      </c>
      <c r="F75" s="48">
        <v>100</v>
      </c>
    </row>
    <row r="76" spans="1:27" ht="14.25">
      <c r="B76" s="87" t="s">
        <v>552</v>
      </c>
      <c r="C76" s="87"/>
      <c r="D76" s="48">
        <v>51</v>
      </c>
      <c r="E76" s="48">
        <v>106</v>
      </c>
      <c r="F76" s="48">
        <v>273</v>
      </c>
    </row>
    <row r="77" spans="1:27" ht="14.25">
      <c r="B77" s="87" t="s">
        <v>523</v>
      </c>
      <c r="C77"/>
      <c r="D77" s="88">
        <v>8.2000000000000003E-2</v>
      </c>
      <c r="E77" s="88">
        <v>4.5999999999999999E-2</v>
      </c>
      <c r="F77" s="88">
        <v>1.72E-2</v>
      </c>
    </row>
    <row r="78" spans="1:27" ht="54.75">
      <c r="B78" s="51"/>
      <c r="C78" s="51" t="s">
        <v>524</v>
      </c>
      <c r="D78" s="51" t="s">
        <v>553</v>
      </c>
      <c r="E78" s="51" t="s">
        <v>456</v>
      </c>
      <c r="F78" s="51" t="s">
        <v>525</v>
      </c>
      <c r="G78" s="51" t="s">
        <v>325</v>
      </c>
      <c r="H78" s="51" t="s">
        <v>468</v>
      </c>
      <c r="I78" s="51" t="s">
        <v>426</v>
      </c>
      <c r="J78" s="51" t="s">
        <v>422</v>
      </c>
      <c r="K78" s="51" t="s">
        <v>554</v>
      </c>
      <c r="L78" s="51"/>
      <c r="M78" s="68" t="s">
        <v>526</v>
      </c>
      <c r="N78" s="68" t="s">
        <v>527</v>
      </c>
      <c r="O78" s="68" t="s">
        <v>528</v>
      </c>
      <c r="P78" s="69" t="s">
        <v>529</v>
      </c>
      <c r="Q78" s="69" t="s">
        <v>530</v>
      </c>
      <c r="R78" s="79" t="s">
        <v>531</v>
      </c>
      <c r="S78" s="80" t="s">
        <v>532</v>
      </c>
      <c r="T78" s="69" t="s">
        <v>555</v>
      </c>
      <c r="U78" s="69" t="s">
        <v>556</v>
      </c>
      <c r="V78" s="79" t="s">
        <v>557</v>
      </c>
      <c r="W78" s="80" t="s">
        <v>536</v>
      </c>
      <c r="X78" s="69" t="s">
        <v>567</v>
      </c>
      <c r="Y78" s="69" t="s">
        <v>568</v>
      </c>
      <c r="Z78" s="79" t="s">
        <v>569</v>
      </c>
      <c r="AA78" s="80" t="s">
        <v>540</v>
      </c>
    </row>
    <row r="79" spans="1:27" ht="14.25">
      <c r="A79">
        <v>1</v>
      </c>
      <c r="B79" s="67" t="s">
        <v>33</v>
      </c>
      <c r="C79" s="67" t="s">
        <v>570</v>
      </c>
      <c r="D79" s="98" t="s">
        <v>558</v>
      </c>
      <c r="E79" s="67">
        <f>16*D76*6*2</f>
        <v>9792</v>
      </c>
      <c r="F79" s="99">
        <f>40*D76*2</f>
        <v>4080</v>
      </c>
      <c r="G79" s="99">
        <f>4*D76*2</f>
        <v>408</v>
      </c>
      <c r="H79" s="99">
        <f>3*4*D76*2*1/8</f>
        <v>153</v>
      </c>
      <c r="I79" s="99">
        <f>1*4*240/2</f>
        <v>480</v>
      </c>
      <c r="J79" s="99">
        <f>12*2*6*51*2</f>
        <v>14688</v>
      </c>
      <c r="K79" s="55">
        <f>12*2*D76*2</f>
        <v>2448</v>
      </c>
      <c r="L79" s="67"/>
      <c r="M79" s="99">
        <f>D76*2*(12*14*4+12*6*2)</f>
        <v>83232</v>
      </c>
      <c r="N79" s="99">
        <f>SUM(E79:J79)</f>
        <v>29601</v>
      </c>
      <c r="O79" s="103">
        <f>100*N79/M79</f>
        <v>35.564446366782008</v>
      </c>
      <c r="P79" s="53">
        <f>M79+K79</f>
        <v>85680</v>
      </c>
      <c r="Q79" s="53">
        <f>N79+K79</f>
        <v>32049</v>
      </c>
      <c r="R79" s="92">
        <f t="shared" ref="R79:R97" si="52">100*Q79/P79</f>
        <v>37.405462184873947</v>
      </c>
      <c r="S79" s="74">
        <f>(1-R79/100)/(1-O79/100)</f>
        <v>0.97142857142857142</v>
      </c>
      <c r="T79" s="48">
        <f>P79*$E$76/$D$76</f>
        <v>178080</v>
      </c>
      <c r="U79" s="97">
        <f>SUM(E79:G79,K79)*$E$76/$D$76+H79+I79+12*CEILING($E$76*2*$D$75/$E$75,1)*6*2</f>
        <v>50665</v>
      </c>
      <c r="V79" s="73">
        <f>100*U79/T79</f>
        <v>28.450696316262356</v>
      </c>
      <c r="W79" s="74">
        <f>(1-V79/100)/(1-R79/100)*(1-$E$77)/(1-$D$77)</f>
        <v>1.1878857377263148</v>
      </c>
      <c r="X79" s="48">
        <f>P79*$F$76/$D$76</f>
        <v>458640</v>
      </c>
      <c r="Y79" s="97">
        <f>SUM(E79:G79,K79)*$F$76/$D$76+H79+I79+12*CEILING($F$76*2*$D$75/$F$75,1)*6*2</f>
        <v>106017</v>
      </c>
      <c r="Z79" s="73">
        <f>100*Y79/X79</f>
        <v>23.115515436944008</v>
      </c>
      <c r="AA79" s="74">
        <f>(1-Z79/100)/(1-R79/100)*(1-$F$77)/(1-$D$77)</f>
        <v>1.3149969234211558</v>
      </c>
    </row>
    <row r="80" spans="1:27">
      <c r="A80">
        <v>2</v>
      </c>
      <c r="B80" s="55" t="s">
        <v>559</v>
      </c>
      <c r="C80" s="55" t="s">
        <v>543</v>
      </c>
      <c r="D80" s="56" t="s">
        <v>560</v>
      </c>
      <c r="E80" s="55">
        <f>2*12*D76*6*2</f>
        <v>14688</v>
      </c>
      <c r="F80" s="55">
        <f>32*D76*2</f>
        <v>3264</v>
      </c>
      <c r="G80" s="55">
        <f>4*D76*2</f>
        <v>408</v>
      </c>
      <c r="H80" s="55">
        <f>4*3*D76*10/80</f>
        <v>76.5</v>
      </c>
      <c r="I80" s="55">
        <f>4*240*1/2</f>
        <v>480</v>
      </c>
      <c r="J80" s="55">
        <f>2*12*D76*6*2</f>
        <v>14688</v>
      </c>
      <c r="K80" s="55">
        <f>12*D76*2</f>
        <v>1224</v>
      </c>
      <c r="L80" s="55"/>
      <c r="M80" s="55">
        <v>96696</v>
      </c>
      <c r="N80" s="55">
        <v>34828.5</v>
      </c>
      <c r="O80" s="73">
        <v>36.018552990816602</v>
      </c>
      <c r="P80" s="55">
        <f>12*D76*14*4*2+12*D76*11*2*2+12*D76*2</f>
        <v>96696</v>
      </c>
      <c r="Q80" s="55">
        <f t="shared" ref="Q80:Q88" si="53">SUM(E80:K80)</f>
        <v>34828.5</v>
      </c>
      <c r="R80" s="73">
        <f t="shared" si="52"/>
        <v>36.01855299081658</v>
      </c>
      <c r="S80" s="74">
        <f t="shared" ref="S80:S97" si="54">(1-R80/100)/(1-O80/100)</f>
        <v>1.0000000000000004</v>
      </c>
      <c r="T80" s="48">
        <f t="shared" ref="T80:T82" si="55">P80*$E$76/$D$76</f>
        <v>200976</v>
      </c>
      <c r="U80" s="97">
        <f t="shared" ref="U80:U81" si="56">SUM(E80:G80,K80)*$E$76/$D$76+H80+I80+12*CEILING($E$76*2*$D$75/$E$75,1)*6*2</f>
        <v>56524.5</v>
      </c>
      <c r="V80" s="73">
        <f t="shared" ref="V80:V82" si="57">100*U80/T80</f>
        <v>28.125</v>
      </c>
      <c r="W80" s="74">
        <f t="shared" ref="W80:W97" si="58">(1-V80/100)/(1-R80/100)*(1-$E$77)/(1-$D$77)</f>
        <v>1.1674263547096617</v>
      </c>
      <c r="X80" s="48">
        <f t="shared" ref="X80:X82" si="59">P80*$F$76/$D$76</f>
        <v>517608</v>
      </c>
      <c r="Y80" s="97">
        <f t="shared" ref="Y80:Y81" si="60">SUM(E80:G80,K80)*$F$76/$D$76+H80+I80+12*CEILING($F$76*2*$D$75/$F$75,1)*6*2</f>
        <v>121228.5</v>
      </c>
      <c r="Z80" s="73">
        <f t="shared" ref="Z80:Z82" si="61">100*Y80/X80</f>
        <v>23.420909259516854</v>
      </c>
      <c r="AA80" s="74">
        <f t="shared" ref="AA80:AA97" si="62">(1-Z80/100)/(1-R80/100)*(1-$F$77)/(1-$D$77)</f>
        <v>1.2813819856952358</v>
      </c>
    </row>
    <row r="81" spans="1:27">
      <c r="A81">
        <v>3</v>
      </c>
      <c r="B81" s="55" t="s">
        <v>561</v>
      </c>
      <c r="C81" s="55" t="s">
        <v>543</v>
      </c>
      <c r="D81" s="56" t="s">
        <v>560</v>
      </c>
      <c r="E81" s="55">
        <f>2*12*D76*6*2</f>
        <v>14688</v>
      </c>
      <c r="F81" s="55">
        <f>40*D76*2</f>
        <v>4080</v>
      </c>
      <c r="G81" s="55">
        <f>4*D76*2</f>
        <v>408</v>
      </c>
      <c r="H81" s="55">
        <f>4*3*D76*10/80</f>
        <v>76.5</v>
      </c>
      <c r="I81" s="55">
        <f>4*240*1/2</f>
        <v>480</v>
      </c>
      <c r="J81" s="55">
        <f>2*12*D76*6*2</f>
        <v>14688</v>
      </c>
      <c r="K81" s="55">
        <f>12*D76*2</f>
        <v>1224</v>
      </c>
      <c r="L81" s="55"/>
      <c r="M81" s="55">
        <v>96696</v>
      </c>
      <c r="N81" s="55">
        <v>35644.5</v>
      </c>
      <c r="O81" s="73">
        <v>36.862434847356703</v>
      </c>
      <c r="P81" s="55">
        <f>12*D76*14*4*2+12*D76*11*2*2+12*D76*2</f>
        <v>96696</v>
      </c>
      <c r="Q81" s="55">
        <f t="shared" si="53"/>
        <v>35644.5</v>
      </c>
      <c r="R81" s="73">
        <f t="shared" si="52"/>
        <v>36.862434847356667</v>
      </c>
      <c r="S81" s="74">
        <f t="shared" si="54"/>
        <v>1.0000000000000004</v>
      </c>
      <c r="T81" s="48">
        <f t="shared" si="55"/>
        <v>200976</v>
      </c>
      <c r="U81" s="97">
        <f t="shared" si="56"/>
        <v>58220.5</v>
      </c>
      <c r="V81" s="73">
        <f t="shared" si="57"/>
        <v>28.968881856540083</v>
      </c>
      <c r="W81" s="74">
        <f t="shared" si="58"/>
        <v>1.1691399883704741</v>
      </c>
      <c r="X81" s="48">
        <f t="shared" si="59"/>
        <v>517608</v>
      </c>
      <c r="Y81" s="97">
        <f t="shared" si="60"/>
        <v>125596.5</v>
      </c>
      <c r="Z81" s="73">
        <f t="shared" si="61"/>
        <v>24.264791116056937</v>
      </c>
      <c r="AA81" s="74">
        <f t="shared" si="62"/>
        <v>1.2841994054200143</v>
      </c>
    </row>
    <row r="82" spans="1:27">
      <c r="A82">
        <v>4</v>
      </c>
      <c r="B82" s="55" t="s">
        <v>5</v>
      </c>
      <c r="C82" s="55" t="s">
        <v>544</v>
      </c>
      <c r="D82" s="55" t="s">
        <v>571</v>
      </c>
      <c r="E82" s="55">
        <v>8726</v>
      </c>
      <c r="F82" s="55">
        <f>20*D76*4</f>
        <v>4080</v>
      </c>
      <c r="G82" s="55">
        <f>4*D76*4</f>
        <v>816</v>
      </c>
      <c r="H82" s="55">
        <f>3*4*D76*10/20</f>
        <v>306</v>
      </c>
      <c r="I82" s="55">
        <f t="shared" ref="I82:I86" si="63">1*4*240*1/2</f>
        <v>480</v>
      </c>
      <c r="J82" s="55">
        <f>2*12*D76*8*2</f>
        <v>19584</v>
      </c>
      <c r="K82" s="55">
        <f>1*12*D76*2*2</f>
        <v>2448</v>
      </c>
      <c r="L82" s="47"/>
      <c r="M82" s="55">
        <f>D76*12*(14*6+12*2)*2</f>
        <v>132192</v>
      </c>
      <c r="N82" s="60">
        <f>SUM(E82:J82)+K82*2</f>
        <v>38888</v>
      </c>
      <c r="O82" s="73">
        <f t="shared" ref="O82:O86" si="64">100*N82/M82</f>
        <v>29.417816509319778</v>
      </c>
      <c r="P82" s="55">
        <f>D76*12*(14*6+11*2)*2</f>
        <v>129744</v>
      </c>
      <c r="Q82" s="55">
        <f t="shared" si="53"/>
        <v>36440</v>
      </c>
      <c r="R82" s="73">
        <f t="shared" si="52"/>
        <v>28.086077198174866</v>
      </c>
      <c r="S82" s="74">
        <f t="shared" si="54"/>
        <v>1.0188679245283021</v>
      </c>
      <c r="T82" s="48">
        <f t="shared" si="55"/>
        <v>269664</v>
      </c>
      <c r="U82" s="97">
        <f>SUM(E82:G82,K82)*$E$76/$D$76+H82+I82+12*CEILING($E$76*2*$D$75/$E$75,1)*8*2</f>
        <v>54538.392156862748</v>
      </c>
      <c r="V82" s="73">
        <f t="shared" si="57"/>
        <v>20.224572859878496</v>
      </c>
      <c r="W82" s="74">
        <f t="shared" si="58"/>
        <v>1.1528209285943647</v>
      </c>
      <c r="X82" s="48">
        <f t="shared" si="59"/>
        <v>694512</v>
      </c>
      <c r="Y82" s="97">
        <f>SUM(E82:G82,K82)*$F$76/$D$76+H82+I82+12*CEILING($F$76*2*$D$75/$F$75,1)*8*2</f>
        <v>107927.76470588235</v>
      </c>
      <c r="Z82" s="73">
        <f t="shared" si="61"/>
        <v>15.540086378044203</v>
      </c>
      <c r="AA82" s="74">
        <f t="shared" si="62"/>
        <v>1.2573613892097177</v>
      </c>
    </row>
    <row r="83" spans="1:27">
      <c r="A83">
        <v>5</v>
      </c>
      <c r="B83" s="55" t="s">
        <v>5</v>
      </c>
      <c r="C83" s="55" t="s">
        <v>545</v>
      </c>
      <c r="D83" s="55" t="s">
        <v>571</v>
      </c>
      <c r="E83" s="55">
        <v>10302</v>
      </c>
      <c r="F83" s="55">
        <f>20*D76*4</f>
        <v>4080</v>
      </c>
      <c r="G83" s="55">
        <f>4*D76*4</f>
        <v>816</v>
      </c>
      <c r="H83" s="55">
        <f>3*4*D76*10/20</f>
        <v>306</v>
      </c>
      <c r="I83" s="55">
        <f t="shared" si="63"/>
        <v>480</v>
      </c>
      <c r="J83" s="55">
        <f>2*12*D76*8*2</f>
        <v>19584</v>
      </c>
      <c r="K83" s="55">
        <f>1*12*D76*2*2</f>
        <v>2448</v>
      </c>
      <c r="L83" s="47"/>
      <c r="M83" s="55">
        <f>D76*12*(14*6+12*2)*2</f>
        <v>132192</v>
      </c>
      <c r="N83" s="60">
        <f t="shared" ref="N83:N86" si="65">SUM(E83:J83)+K83*2</f>
        <v>40464</v>
      </c>
      <c r="O83" s="73">
        <f t="shared" si="64"/>
        <v>30.610021786492375</v>
      </c>
      <c r="P83" s="55">
        <f>D76*12*(14*6+11*2)*2</f>
        <v>129744</v>
      </c>
      <c r="Q83" s="55">
        <f t="shared" ref="Q83" si="66">SUM(E83:K83)</f>
        <v>38016</v>
      </c>
      <c r="R83" s="73">
        <f t="shared" si="52"/>
        <v>29.300776914539401</v>
      </c>
      <c r="S83" s="74">
        <f t="shared" si="54"/>
        <v>1.0188679245283017</v>
      </c>
      <c r="T83" s="48">
        <f t="shared" ref="T83:T88" si="67">P83*$E$76/$D$76</f>
        <v>269664</v>
      </c>
      <c r="U83" s="97">
        <f t="shared" ref="U83:U86" si="68">SUM(E83:G83,K83)*$E$76/$D$76+H83+I83+12*CEILING($E$76*2*$D$75/$E$75,1)*8*2</f>
        <v>57814</v>
      </c>
      <c r="V83" s="73">
        <f t="shared" ref="V83:V88" si="69">100*U83/T83</f>
        <v>21.439272576243027</v>
      </c>
      <c r="W83" s="74">
        <f t="shared" si="58"/>
        <v>1.1547728065585208</v>
      </c>
      <c r="X83" s="48">
        <f t="shared" ref="X83:X88" si="70">P83*$F$76/$D$76</f>
        <v>694512</v>
      </c>
      <c r="Y83" s="97">
        <f t="shared" ref="Y83:Y86" si="71">SUM(E83:G83,K83)*$F$76/$D$76+H83+I83+12*CEILING($F$76*2*$D$75/$F$75,1)*8*2</f>
        <v>116364</v>
      </c>
      <c r="Z83" s="73">
        <f t="shared" ref="Z83:Z88" si="72">100*Y83/X83</f>
        <v>16.754786094408736</v>
      </c>
      <c r="AA83" s="74">
        <f t="shared" si="62"/>
        <v>1.2605703819989535</v>
      </c>
    </row>
    <row r="84" spans="1:27">
      <c r="A84">
        <v>6</v>
      </c>
      <c r="B84" s="55" t="s">
        <v>5</v>
      </c>
      <c r="C84" s="55" t="s">
        <v>543</v>
      </c>
      <c r="D84" s="55" t="s">
        <v>571</v>
      </c>
      <c r="E84" s="55">
        <v>15044</v>
      </c>
      <c r="F84" s="55">
        <f>40*D76*4</f>
        <v>8160</v>
      </c>
      <c r="G84" s="55">
        <f>4*D76*4</f>
        <v>816</v>
      </c>
      <c r="H84" s="55">
        <f>3*4*D76*10/20</f>
        <v>306</v>
      </c>
      <c r="I84" s="55">
        <f t="shared" si="63"/>
        <v>480</v>
      </c>
      <c r="J84" s="55">
        <f>2*12*D76*8*2</f>
        <v>19584</v>
      </c>
      <c r="K84" s="55">
        <f>1*12*D76*2*2</f>
        <v>2448</v>
      </c>
      <c r="L84" s="47"/>
      <c r="M84" s="55">
        <f>D76*12*(14*6+12*2)*2</f>
        <v>132192</v>
      </c>
      <c r="N84" s="60">
        <f t="shared" si="65"/>
        <v>49286</v>
      </c>
      <c r="O84" s="73">
        <f t="shared" si="64"/>
        <v>37.283648027112079</v>
      </c>
      <c r="P84" s="55">
        <f>D76*12*(14*6+11*2)*2</f>
        <v>129744</v>
      </c>
      <c r="Q84" s="55">
        <f t="shared" si="53"/>
        <v>46838</v>
      </c>
      <c r="R84" s="73">
        <f t="shared" si="52"/>
        <v>36.10032063139721</v>
      </c>
      <c r="S84" s="74">
        <f t="shared" si="54"/>
        <v>1.0188679245283019</v>
      </c>
      <c r="T84" s="48">
        <f t="shared" si="67"/>
        <v>269664</v>
      </c>
      <c r="U84" s="97">
        <f t="shared" si="68"/>
        <v>76149.92156862744</v>
      </c>
      <c r="V84" s="73">
        <f t="shared" si="69"/>
        <v>28.238816293100836</v>
      </c>
      <c r="W84" s="74">
        <f t="shared" si="58"/>
        <v>1.1670692014532877</v>
      </c>
      <c r="X84" s="48">
        <f t="shared" si="70"/>
        <v>694512</v>
      </c>
      <c r="Y84" s="97">
        <f t="shared" si="71"/>
        <v>163587.64705882352</v>
      </c>
      <c r="Z84" s="73">
        <f t="shared" si="72"/>
        <v>23.554329811266548</v>
      </c>
      <c r="AA84" s="74">
        <f t="shared" si="62"/>
        <v>1.2807863193042155</v>
      </c>
    </row>
    <row r="85" spans="1:27">
      <c r="A85">
        <v>7</v>
      </c>
      <c r="B85" s="55" t="s">
        <v>5</v>
      </c>
      <c r="C85" s="55" t="s">
        <v>546</v>
      </c>
      <c r="D85" s="55" t="s">
        <v>571</v>
      </c>
      <c r="E85" s="55">
        <v>8786</v>
      </c>
      <c r="F85" s="55">
        <f>40*D76*4</f>
        <v>8160</v>
      </c>
      <c r="G85" s="55">
        <f>4*D76*4</f>
        <v>816</v>
      </c>
      <c r="H85" s="55">
        <f>3*4*D76*10/20</f>
        <v>306</v>
      </c>
      <c r="I85" s="55">
        <f t="shared" si="63"/>
        <v>480</v>
      </c>
      <c r="J85" s="55">
        <f>2*12*D76*8*2</f>
        <v>19584</v>
      </c>
      <c r="K85" s="55">
        <f>1*12*D76*2*2</f>
        <v>2448</v>
      </c>
      <c r="L85" s="47"/>
      <c r="M85" s="55">
        <f>D76*12*(14*6+12*2)*2</f>
        <v>132192</v>
      </c>
      <c r="N85" s="60">
        <f t="shared" si="65"/>
        <v>43028</v>
      </c>
      <c r="O85" s="73">
        <f t="shared" si="64"/>
        <v>32.549624788186883</v>
      </c>
      <c r="P85" s="55">
        <f>D76*12*(14*6+11*2)*2</f>
        <v>129744</v>
      </c>
      <c r="Q85" s="55">
        <f t="shared" si="53"/>
        <v>40580</v>
      </c>
      <c r="R85" s="73">
        <f t="shared" si="52"/>
        <v>31.276976199284746</v>
      </c>
      <c r="S85" s="74">
        <f t="shared" si="54"/>
        <v>1.0188679245283019</v>
      </c>
      <c r="T85" s="48">
        <f t="shared" si="67"/>
        <v>269664</v>
      </c>
      <c r="U85" s="97">
        <f t="shared" si="68"/>
        <v>63143.098039215685</v>
      </c>
      <c r="V85" s="73">
        <f t="shared" si="69"/>
        <v>23.415471860988372</v>
      </c>
      <c r="W85" s="74">
        <f t="shared" si="58"/>
        <v>1.1580957671301439</v>
      </c>
      <c r="X85" s="48">
        <f t="shared" si="70"/>
        <v>694512</v>
      </c>
      <c r="Y85" s="97">
        <f t="shared" si="71"/>
        <v>130088.94117647059</v>
      </c>
      <c r="Z85" s="73">
        <f t="shared" si="72"/>
        <v>18.730985379154081</v>
      </c>
      <c r="AA85" s="74">
        <f t="shared" si="62"/>
        <v>1.2660335086436891</v>
      </c>
    </row>
    <row r="86" spans="1:27">
      <c r="A86">
        <v>8</v>
      </c>
      <c r="B86" s="55" t="s">
        <v>5</v>
      </c>
      <c r="C86" s="55" t="s">
        <v>547</v>
      </c>
      <c r="D86" s="55" t="s">
        <v>571</v>
      </c>
      <c r="E86" s="55">
        <v>9480</v>
      </c>
      <c r="F86" s="55">
        <f>40*D76*4</f>
        <v>8160</v>
      </c>
      <c r="G86" s="55">
        <f>4*D76*4</f>
        <v>816</v>
      </c>
      <c r="H86" s="55">
        <f>3*4*D76*10/20</f>
        <v>306</v>
      </c>
      <c r="I86" s="55">
        <f t="shared" si="63"/>
        <v>480</v>
      </c>
      <c r="J86" s="55">
        <f>2*12*D76*8*2</f>
        <v>19584</v>
      </c>
      <c r="K86" s="55">
        <f>1*12*D76*2*2</f>
        <v>2448</v>
      </c>
      <c r="L86" s="47"/>
      <c r="M86" s="55">
        <f>D76*12*(14*6+12*2)*2</f>
        <v>132192</v>
      </c>
      <c r="N86" s="60">
        <f t="shared" si="65"/>
        <v>43722</v>
      </c>
      <c r="O86" s="73">
        <f t="shared" si="64"/>
        <v>33.074618736383442</v>
      </c>
      <c r="P86" s="55">
        <f>D76*12*(14*6+11*2)*2</f>
        <v>129744</v>
      </c>
      <c r="Q86" s="55">
        <f t="shared" ref="Q86" si="73">SUM(E86:K86)</f>
        <v>41274</v>
      </c>
      <c r="R86" s="73">
        <f t="shared" si="52"/>
        <v>31.811875693673695</v>
      </c>
      <c r="S86" s="74">
        <f t="shared" si="54"/>
        <v>1.0188679245283019</v>
      </c>
      <c r="T86" s="48">
        <f t="shared" si="67"/>
        <v>269664</v>
      </c>
      <c r="U86" s="97">
        <f t="shared" si="68"/>
        <v>64585.529411764706</v>
      </c>
      <c r="V86" s="73">
        <f t="shared" si="69"/>
        <v>23.950371355377325</v>
      </c>
      <c r="W86" s="74">
        <f t="shared" si="58"/>
        <v>1.1590283180074337</v>
      </c>
      <c r="X86" s="48">
        <f t="shared" si="70"/>
        <v>694512</v>
      </c>
      <c r="Y86" s="97">
        <f t="shared" si="71"/>
        <v>133803.88235294117</v>
      </c>
      <c r="Z86" s="73">
        <f t="shared" si="72"/>
        <v>19.26588487354303</v>
      </c>
      <c r="AA86" s="74">
        <f t="shared" si="62"/>
        <v>1.2675666726507491</v>
      </c>
    </row>
    <row r="87" spans="1:27">
      <c r="A87">
        <v>9</v>
      </c>
      <c r="B87" s="55" t="s">
        <v>559</v>
      </c>
      <c r="C87" s="55" t="s">
        <v>544</v>
      </c>
      <c r="D87" s="56" t="s">
        <v>560</v>
      </c>
      <c r="E87" s="55">
        <f>16*D76*6*2</f>
        <v>9792</v>
      </c>
      <c r="F87" s="55">
        <f>8*D76*2</f>
        <v>816</v>
      </c>
      <c r="G87" s="55">
        <f>4*D76*2</f>
        <v>408</v>
      </c>
      <c r="H87" s="55">
        <f>4*3*D76*10/80</f>
        <v>76.5</v>
      </c>
      <c r="I87" s="55">
        <f>4*240*1/2</f>
        <v>480</v>
      </c>
      <c r="J87" s="55">
        <f>2*12*D76*6*2</f>
        <v>14688</v>
      </c>
      <c r="K87" s="55">
        <f>12*D76*2</f>
        <v>1224</v>
      </c>
      <c r="L87" s="47"/>
      <c r="M87" s="55">
        <v>96696</v>
      </c>
      <c r="N87" s="55">
        <v>27484.5</v>
      </c>
      <c r="O87" s="73">
        <v>28.423616281955798</v>
      </c>
      <c r="P87" s="55">
        <f>12*D76*14*4*2+12*D76*11*2*2+12*D76*2</f>
        <v>96696</v>
      </c>
      <c r="Q87" s="55">
        <f t="shared" si="53"/>
        <v>27484.5</v>
      </c>
      <c r="R87" s="73">
        <f t="shared" si="52"/>
        <v>28.42361628195582</v>
      </c>
      <c r="S87" s="74">
        <f t="shared" si="54"/>
        <v>0.99999999999999967</v>
      </c>
      <c r="T87" s="48">
        <f t="shared" si="67"/>
        <v>200976</v>
      </c>
      <c r="U87" s="97">
        <f t="shared" ref="U87:U88" si="74">SUM(E87:G87,K87)*$E$76/$D$76+H87+I87+12*CEILING($E$76*2*$D$75/$E$75,1)*6*2</f>
        <v>41260.5</v>
      </c>
      <c r="V87" s="73">
        <f t="shared" si="69"/>
        <v>20.530063291139239</v>
      </c>
      <c r="W87" s="74">
        <f t="shared" si="58"/>
        <v>1.1538219804512253</v>
      </c>
      <c r="X87" s="48">
        <f t="shared" si="70"/>
        <v>517608</v>
      </c>
      <c r="Y87" s="97">
        <f t="shared" ref="Y87:Y88" si="75">SUM(E87:G87,K87)*$F$76/$D$76+H87+I87+12*CEILING($F$76*2*$D$75/$F$75,1)*6*2</f>
        <v>81916.5</v>
      </c>
      <c r="Z87" s="73">
        <f t="shared" si="72"/>
        <v>15.825972550656095</v>
      </c>
      <c r="AA87" s="74">
        <f t="shared" si="62"/>
        <v>1.2590147591079517</v>
      </c>
    </row>
    <row r="88" spans="1:27">
      <c r="A88">
        <v>10</v>
      </c>
      <c r="B88" s="55" t="s">
        <v>561</v>
      </c>
      <c r="C88" s="55" t="s">
        <v>544</v>
      </c>
      <c r="D88" s="56" t="s">
        <v>560</v>
      </c>
      <c r="E88" s="55">
        <f>16*D76*6*2</f>
        <v>9792</v>
      </c>
      <c r="F88" s="55">
        <f>20*D76*2</f>
        <v>2040</v>
      </c>
      <c r="G88" s="55">
        <f>4*D76*2</f>
        <v>408</v>
      </c>
      <c r="H88" s="55">
        <f>4*3*D76*10/80</f>
        <v>76.5</v>
      </c>
      <c r="I88" s="55">
        <f>4*240*1/2</f>
        <v>480</v>
      </c>
      <c r="J88" s="55">
        <f>2*12*D76*6*2</f>
        <v>14688</v>
      </c>
      <c r="K88" s="55">
        <f>12*D76*2</f>
        <v>1224</v>
      </c>
      <c r="L88" s="47"/>
      <c r="M88" s="55">
        <v>96696</v>
      </c>
      <c r="N88" s="55">
        <v>28708.5</v>
      </c>
      <c r="O88" s="73">
        <v>29.6894390667659</v>
      </c>
      <c r="P88" s="55">
        <f>12*D76*14*4*2+12*D76*11*2*2+12*D76*2</f>
        <v>96696</v>
      </c>
      <c r="Q88" s="55">
        <f t="shared" si="53"/>
        <v>28708.5</v>
      </c>
      <c r="R88" s="73">
        <f t="shared" si="52"/>
        <v>29.689439066765946</v>
      </c>
      <c r="S88" s="74">
        <f t="shared" si="54"/>
        <v>0.99999999999999933</v>
      </c>
      <c r="T88" s="48">
        <f t="shared" si="67"/>
        <v>200976</v>
      </c>
      <c r="U88" s="97">
        <f t="shared" si="74"/>
        <v>43804.5</v>
      </c>
      <c r="V88" s="73">
        <f t="shared" si="69"/>
        <v>21.795886075949365</v>
      </c>
      <c r="W88" s="74">
        <f t="shared" si="58"/>
        <v>1.1558852730281299</v>
      </c>
      <c r="X88" s="48">
        <f t="shared" si="70"/>
        <v>517608</v>
      </c>
      <c r="Y88" s="97">
        <f t="shared" si="75"/>
        <v>88468.5</v>
      </c>
      <c r="Z88" s="73">
        <f t="shared" si="72"/>
        <v>17.091795335466223</v>
      </c>
      <c r="AA88" s="74">
        <f t="shared" si="62"/>
        <v>1.2624070601213457</v>
      </c>
    </row>
    <row r="89" spans="1:27" ht="14.25">
      <c r="A89">
        <v>11</v>
      </c>
      <c r="B89" s="100" t="s">
        <v>33</v>
      </c>
      <c r="C89" s="55" t="s">
        <v>570</v>
      </c>
      <c r="D89" s="66" t="s">
        <v>565</v>
      </c>
      <c r="E89" s="66">
        <f>2*12*D76*8*2</f>
        <v>19584</v>
      </c>
      <c r="F89" s="64">
        <f>32*D76*2</f>
        <v>3264</v>
      </c>
      <c r="G89" s="64">
        <f>4*D76*2</f>
        <v>408</v>
      </c>
      <c r="H89" s="64">
        <f>3*4*D76*1/8</f>
        <v>76.5</v>
      </c>
      <c r="I89" s="64">
        <f>1*4*240/2</f>
        <v>480</v>
      </c>
      <c r="J89" s="64">
        <f>12*2*8*D76*2</f>
        <v>19584</v>
      </c>
      <c r="K89" s="55">
        <f>1*12*D76*2*2</f>
        <v>2448</v>
      </c>
      <c r="L89" s="66"/>
      <c r="M89" s="64">
        <f>12*D76*14*6*2+12*D76*10*2*2</f>
        <v>127296</v>
      </c>
      <c r="N89" s="64">
        <f t="shared" ref="N89" si="76">SUM(E89:J89)</f>
        <v>43396.5</v>
      </c>
      <c r="O89" s="104">
        <f t="shared" ref="O89:O96" si="77">100*N89/M89</f>
        <v>34.091016214177976</v>
      </c>
      <c r="P89" s="53">
        <f>M89+K89</f>
        <v>129744</v>
      </c>
      <c r="Q89" s="53">
        <f>N89+K89</f>
        <v>45844.5</v>
      </c>
      <c r="R89" s="92">
        <f t="shared" si="52"/>
        <v>35.334581945985938</v>
      </c>
      <c r="S89" s="74">
        <f t="shared" si="54"/>
        <v>0.98113207547169834</v>
      </c>
      <c r="T89" s="48">
        <f t="shared" ref="T89:T97" si="78">P89*$E$76/$D$76</f>
        <v>269664</v>
      </c>
      <c r="U89" s="97">
        <f t="shared" ref="U89:U96" si="79">SUM(E89:G89,K89)*$E$76/$D$76+H89+I89+12*CEILING($E$76*2*$D$75/$E$75,1)*8*2</f>
        <v>74332.5</v>
      </c>
      <c r="V89" s="73">
        <f t="shared" ref="V89:V97" si="80">100*U89/T89</f>
        <v>27.564858490566039</v>
      </c>
      <c r="W89" s="74">
        <f t="shared" si="58"/>
        <v>1.1640802388572038</v>
      </c>
      <c r="X89" s="48">
        <f t="shared" ref="X89:X97" si="81">P89*$F$76/$D$76</f>
        <v>694512</v>
      </c>
      <c r="Y89" s="97">
        <f t="shared" ref="Y89:Y96" si="82">SUM(E89:G89,K89)*$F$76/$D$76+H89+I89+12*CEILING($F$76*2*$D$75/$F$75,1)*8*2</f>
        <v>159268.5</v>
      </c>
      <c r="Z89" s="73">
        <f t="shared" ref="Z89:Z97" si="83">100*Y89/X89</f>
        <v>22.93243313290483</v>
      </c>
      <c r="AA89" s="74">
        <f t="shared" si="62"/>
        <v>1.2759158278654819</v>
      </c>
    </row>
    <row r="90" spans="1:27" ht="14.25">
      <c r="A90">
        <v>12</v>
      </c>
      <c r="B90" s="55" t="s">
        <v>36</v>
      </c>
      <c r="C90" s="55" t="s">
        <v>572</v>
      </c>
      <c r="D90" s="55" t="s">
        <v>571</v>
      </c>
      <c r="E90" s="55">
        <v>10830</v>
      </c>
      <c r="F90" s="55">
        <v>4080</v>
      </c>
      <c r="G90" s="55">
        <v>816</v>
      </c>
      <c r="H90" s="55">
        <v>306</v>
      </c>
      <c r="I90" s="55">
        <v>480</v>
      </c>
      <c r="J90" s="55">
        <v>19584</v>
      </c>
      <c r="K90" s="55">
        <f>1*12*D76*2*2</f>
        <v>2448</v>
      </c>
      <c r="L90" s="47"/>
      <c r="M90" s="55">
        <v>127296</v>
      </c>
      <c r="N90" s="55">
        <f t="shared" ref="N90:N92" si="84">SUM(E90:J90)</f>
        <v>36096</v>
      </c>
      <c r="O90" s="73">
        <f t="shared" si="77"/>
        <v>28.355957767722472</v>
      </c>
      <c r="P90" s="53">
        <f t="shared" ref="P90:P92" si="85">M90+K90</f>
        <v>129744</v>
      </c>
      <c r="Q90" s="53">
        <f t="shared" ref="Q90:Q92" si="86">N90+K90</f>
        <v>38544</v>
      </c>
      <c r="R90" s="92">
        <f t="shared" si="52"/>
        <v>29.70773214946356</v>
      </c>
      <c r="S90" s="74">
        <f t="shared" si="54"/>
        <v>0.98113207547169812</v>
      </c>
      <c r="T90" s="48">
        <f t="shared" si="78"/>
        <v>269664</v>
      </c>
      <c r="U90" s="97">
        <f t="shared" si="79"/>
        <v>58911.411764705881</v>
      </c>
      <c r="V90" s="73">
        <f t="shared" si="80"/>
        <v>21.846227811167186</v>
      </c>
      <c r="W90" s="74">
        <f t="shared" si="58"/>
        <v>1.1554418214654283</v>
      </c>
      <c r="X90" s="48">
        <f t="shared" si="81"/>
        <v>694512</v>
      </c>
      <c r="Y90" s="97">
        <f t="shared" si="82"/>
        <v>119190.35294117648</v>
      </c>
      <c r="Z90" s="73">
        <f t="shared" si="83"/>
        <v>17.161741329332894</v>
      </c>
      <c r="AA90" s="74">
        <f t="shared" si="62"/>
        <v>1.2616702786377709</v>
      </c>
    </row>
    <row r="91" spans="1:27" ht="14.25">
      <c r="A91">
        <v>13</v>
      </c>
      <c r="B91" s="55" t="s">
        <v>36</v>
      </c>
      <c r="C91" s="55" t="s">
        <v>573</v>
      </c>
      <c r="D91" s="55" t="s">
        <v>571</v>
      </c>
      <c r="E91" s="55">
        <v>12882</v>
      </c>
      <c r="F91" s="55">
        <v>8160</v>
      </c>
      <c r="G91" s="55">
        <v>816</v>
      </c>
      <c r="H91" s="55">
        <v>306</v>
      </c>
      <c r="I91" s="55">
        <v>480</v>
      </c>
      <c r="J91" s="55">
        <v>19584</v>
      </c>
      <c r="K91" s="55">
        <f>1*12*D76*2*2</f>
        <v>2448</v>
      </c>
      <c r="L91" s="47"/>
      <c r="M91" s="55">
        <v>127296</v>
      </c>
      <c r="N91" s="55">
        <f t="shared" si="84"/>
        <v>42228</v>
      </c>
      <c r="O91" s="73">
        <f t="shared" si="77"/>
        <v>33.17307692307692</v>
      </c>
      <c r="P91" s="53">
        <f t="shared" si="85"/>
        <v>129744</v>
      </c>
      <c r="Q91" s="53">
        <f t="shared" si="86"/>
        <v>44676</v>
      </c>
      <c r="R91" s="92">
        <f t="shared" si="52"/>
        <v>34.433962264150942</v>
      </c>
      <c r="S91" s="74">
        <f t="shared" si="54"/>
        <v>0.98113207547169801</v>
      </c>
      <c r="T91" s="48">
        <f t="shared" si="78"/>
        <v>269664</v>
      </c>
      <c r="U91" s="97">
        <f t="shared" si="79"/>
        <v>71656.352941176476</v>
      </c>
      <c r="V91" s="73">
        <f t="shared" si="80"/>
        <v>26.572457925854572</v>
      </c>
      <c r="W91" s="74">
        <f t="shared" si="58"/>
        <v>1.1638198092045395</v>
      </c>
      <c r="X91" s="48">
        <f t="shared" si="81"/>
        <v>694512</v>
      </c>
      <c r="Y91" s="97">
        <f t="shared" si="82"/>
        <v>152014.5882352941</v>
      </c>
      <c r="Z91" s="73">
        <f t="shared" si="83"/>
        <v>21.887971444020273</v>
      </c>
      <c r="AA91" s="74">
        <f t="shared" si="62"/>
        <v>1.2754441429555319</v>
      </c>
    </row>
    <row r="92" spans="1:27" ht="14.25">
      <c r="A92">
        <v>14</v>
      </c>
      <c r="B92" s="55" t="s">
        <v>36</v>
      </c>
      <c r="C92" s="55" t="s">
        <v>574</v>
      </c>
      <c r="D92" s="55" t="s">
        <v>571</v>
      </c>
      <c r="E92" s="55">
        <v>10142</v>
      </c>
      <c r="F92" s="55">
        <v>8160</v>
      </c>
      <c r="G92" s="55">
        <v>816</v>
      </c>
      <c r="H92" s="55">
        <v>306</v>
      </c>
      <c r="I92" s="55">
        <v>480</v>
      </c>
      <c r="J92" s="55">
        <v>19584</v>
      </c>
      <c r="K92" s="55">
        <f>1*12*D76*2*2</f>
        <v>2448</v>
      </c>
      <c r="L92" s="47"/>
      <c r="M92" s="55">
        <v>127296</v>
      </c>
      <c r="N92" s="55">
        <f t="shared" si="84"/>
        <v>39488</v>
      </c>
      <c r="O92" s="73">
        <f t="shared" si="77"/>
        <v>31.02061337355455</v>
      </c>
      <c r="P92" s="53">
        <f t="shared" si="85"/>
        <v>129744</v>
      </c>
      <c r="Q92" s="53">
        <f t="shared" si="86"/>
        <v>41936</v>
      </c>
      <c r="R92" s="92">
        <f t="shared" si="52"/>
        <v>32.322111234430878</v>
      </c>
      <c r="S92" s="74">
        <f t="shared" si="54"/>
        <v>0.98113207547169823</v>
      </c>
      <c r="T92" s="48">
        <f t="shared" si="78"/>
        <v>269664</v>
      </c>
      <c r="U92" s="97">
        <f t="shared" si="79"/>
        <v>65961.450980392154</v>
      </c>
      <c r="V92" s="73">
        <f t="shared" si="80"/>
        <v>24.460606896134507</v>
      </c>
      <c r="W92" s="74">
        <f t="shared" si="58"/>
        <v>1.1599316065711998</v>
      </c>
      <c r="X92" s="48">
        <f t="shared" si="81"/>
        <v>694512</v>
      </c>
      <c r="Y92" s="97">
        <f t="shared" si="82"/>
        <v>137347.5294117647</v>
      </c>
      <c r="Z92" s="73">
        <f t="shared" si="83"/>
        <v>19.776120414300213</v>
      </c>
      <c r="AA92" s="74">
        <f t="shared" si="62"/>
        <v>1.2690517278339906</v>
      </c>
    </row>
    <row r="93" spans="1:27">
      <c r="A93">
        <v>16</v>
      </c>
      <c r="B93" s="55" t="s">
        <v>27</v>
      </c>
      <c r="C93" s="55" t="s">
        <v>544</v>
      </c>
      <c r="D93" s="55" t="s">
        <v>575</v>
      </c>
      <c r="E93" s="55">
        <f>8*D76*8*2</f>
        <v>6528</v>
      </c>
      <c r="F93" s="55">
        <f>20*D76*4</f>
        <v>4080</v>
      </c>
      <c r="G93" s="55">
        <f>4*D76*4</f>
        <v>816</v>
      </c>
      <c r="H93" s="55">
        <f>3*4*D76*10/20</f>
        <v>306</v>
      </c>
      <c r="I93" s="55">
        <f>1*4*240*1/2</f>
        <v>480</v>
      </c>
      <c r="J93" s="55">
        <f>2*12*D76*8*2</f>
        <v>19584</v>
      </c>
      <c r="K93" s="55">
        <f>0.5*12*D76*2*2</f>
        <v>1224</v>
      </c>
      <c r="L93" s="47"/>
      <c r="M93" s="55">
        <f>D76*12*(14*6+12*2)*2</f>
        <v>132192</v>
      </c>
      <c r="N93" s="60">
        <f>SUM(E93:J93)+K93*2</f>
        <v>34242</v>
      </c>
      <c r="O93" s="73">
        <f t="shared" si="77"/>
        <v>25.903231663035584</v>
      </c>
      <c r="P93" s="55">
        <f>D76*12*(14*6+11.5*2)*2</f>
        <v>130968</v>
      </c>
      <c r="Q93" s="55">
        <f t="shared" ref="Q93:Q95" si="87">SUM(E93:K93)</f>
        <v>33018</v>
      </c>
      <c r="R93" s="73">
        <f t="shared" si="52"/>
        <v>25.210738501007881</v>
      </c>
      <c r="S93" s="74">
        <f t="shared" si="54"/>
        <v>1.0093457943925235</v>
      </c>
      <c r="T93" s="48">
        <f t="shared" si="78"/>
        <v>272208</v>
      </c>
      <c r="U93" s="97">
        <f t="shared" si="79"/>
        <v>47426</v>
      </c>
      <c r="V93" s="73">
        <f t="shared" si="80"/>
        <v>17.422706165873155</v>
      </c>
      <c r="W93" s="74">
        <f t="shared" si="58"/>
        <v>1.14743236345074</v>
      </c>
      <c r="X93" s="48">
        <f t="shared" si="81"/>
        <v>701064</v>
      </c>
      <c r="Y93" s="97">
        <f t="shared" si="82"/>
        <v>89610</v>
      </c>
      <c r="Z93" s="73">
        <f t="shared" si="83"/>
        <v>12.781999931532642</v>
      </c>
      <c r="AA93" s="74">
        <f t="shared" si="62"/>
        <v>1.2485022970903523</v>
      </c>
    </row>
    <row r="94" spans="1:27">
      <c r="A94">
        <v>17</v>
      </c>
      <c r="B94" s="55" t="s">
        <v>27</v>
      </c>
      <c r="C94" s="55" t="s">
        <v>543</v>
      </c>
      <c r="D94" s="55" t="s">
        <v>575</v>
      </c>
      <c r="E94" s="55">
        <f>12*D76*8*2</f>
        <v>9792</v>
      </c>
      <c r="F94" s="55">
        <f>40*D76*4</f>
        <v>8160</v>
      </c>
      <c r="G94" s="55">
        <f>4*D76*4</f>
        <v>816</v>
      </c>
      <c r="H94" s="55">
        <f>3*4*D76*10/20</f>
        <v>306</v>
      </c>
      <c r="I94" s="55">
        <f>1*4*240*1/2</f>
        <v>480</v>
      </c>
      <c r="J94" s="55">
        <f>2*12*D76*8*2</f>
        <v>19584</v>
      </c>
      <c r="K94" s="55">
        <f>0.5*12*D76*2*2</f>
        <v>1224</v>
      </c>
      <c r="L94" s="47"/>
      <c r="M94" s="55">
        <f>D76*12*(14*6+12*2)*2</f>
        <v>132192</v>
      </c>
      <c r="N94" s="60">
        <f t="shared" ref="N94:N95" si="88">SUM(E94:J94)+K94*2</f>
        <v>41586</v>
      </c>
      <c r="O94" s="73">
        <f t="shared" si="77"/>
        <v>31.458787218591141</v>
      </c>
      <c r="P94" s="55">
        <f>D76*12*(14*6+11.5*2)*2</f>
        <v>130968</v>
      </c>
      <c r="Q94" s="55">
        <f t="shared" si="87"/>
        <v>40362</v>
      </c>
      <c r="R94" s="73">
        <f t="shared" si="52"/>
        <v>30.8182151365219</v>
      </c>
      <c r="S94" s="74">
        <f t="shared" si="54"/>
        <v>1.0093457943925235</v>
      </c>
      <c r="T94" s="48">
        <f t="shared" si="78"/>
        <v>272208</v>
      </c>
      <c r="U94" s="97">
        <f t="shared" si="79"/>
        <v>62690</v>
      </c>
      <c r="V94" s="73">
        <f t="shared" si="80"/>
        <v>23.030182801387173</v>
      </c>
      <c r="W94" s="74">
        <f t="shared" si="58"/>
        <v>1.1562037834139018</v>
      </c>
      <c r="X94" s="48">
        <f t="shared" si="81"/>
        <v>701064</v>
      </c>
      <c r="Y94" s="97">
        <f t="shared" si="82"/>
        <v>128922</v>
      </c>
      <c r="Z94" s="73">
        <f t="shared" si="83"/>
        <v>18.38947656704666</v>
      </c>
      <c r="AA94" s="74">
        <f t="shared" si="62"/>
        <v>1.2629229852327661</v>
      </c>
    </row>
    <row r="95" spans="1:27">
      <c r="A95">
        <v>18</v>
      </c>
      <c r="B95" s="55" t="s">
        <v>27</v>
      </c>
      <c r="C95" s="55" t="s">
        <v>546</v>
      </c>
      <c r="D95" s="55" t="s">
        <v>575</v>
      </c>
      <c r="E95" s="55">
        <f>8*D76*8*2</f>
        <v>6528</v>
      </c>
      <c r="F95" s="55">
        <f>40*D76*4</f>
        <v>8160</v>
      </c>
      <c r="G95" s="55">
        <f>4*D76*4</f>
        <v>816</v>
      </c>
      <c r="H95" s="55">
        <f>3*4*D76*10/20</f>
        <v>306</v>
      </c>
      <c r="I95" s="55">
        <f>1*4*240*1/2</f>
        <v>480</v>
      </c>
      <c r="J95" s="55">
        <f>2*12*D76*8*2</f>
        <v>19584</v>
      </c>
      <c r="K95" s="55">
        <f>0.5*12*D76*2*2</f>
        <v>1224</v>
      </c>
      <c r="L95" s="47"/>
      <c r="M95" s="55">
        <f>D76*12*(14*6+12*2)*2</f>
        <v>132192</v>
      </c>
      <c r="N95" s="60">
        <f t="shared" si="88"/>
        <v>38322</v>
      </c>
      <c r="O95" s="73">
        <f t="shared" si="77"/>
        <v>28.989651416122005</v>
      </c>
      <c r="P95" s="55">
        <f>D76*12*(14*6+11.5*2)*2</f>
        <v>130968</v>
      </c>
      <c r="Q95" s="55">
        <f t="shared" si="87"/>
        <v>37098</v>
      </c>
      <c r="R95" s="73">
        <f t="shared" si="52"/>
        <v>28.326003298515669</v>
      </c>
      <c r="S95" s="74">
        <f t="shared" si="54"/>
        <v>1.0093457943925233</v>
      </c>
      <c r="T95" s="48">
        <f t="shared" si="78"/>
        <v>272208</v>
      </c>
      <c r="U95" s="97">
        <f t="shared" si="79"/>
        <v>55906</v>
      </c>
      <c r="V95" s="73">
        <f t="shared" si="80"/>
        <v>20.537970963380943</v>
      </c>
      <c r="W95" s="74">
        <f t="shared" si="58"/>
        <v>1.1521359326728455</v>
      </c>
      <c r="X95" s="48">
        <f t="shared" si="81"/>
        <v>701064</v>
      </c>
      <c r="Y95" s="97">
        <f t="shared" si="82"/>
        <v>111450</v>
      </c>
      <c r="Z95" s="73">
        <f t="shared" si="83"/>
        <v>15.89726472904043</v>
      </c>
      <c r="AA95" s="74">
        <f t="shared" si="62"/>
        <v>1.2562352189197827</v>
      </c>
    </row>
    <row r="96" spans="1:27" ht="25.5">
      <c r="A96">
        <v>19</v>
      </c>
      <c r="B96" s="55" t="s">
        <v>31</v>
      </c>
      <c r="C96" s="55" t="s">
        <v>576</v>
      </c>
      <c r="D96" s="101" t="s">
        <v>577</v>
      </c>
      <c r="E96" s="55">
        <f>24*D76*8*2</f>
        <v>19584</v>
      </c>
      <c r="F96" s="55">
        <f>40*D76*10/5</f>
        <v>4080</v>
      </c>
      <c r="G96" s="55">
        <f>4*D76*10/5</f>
        <v>408</v>
      </c>
      <c r="H96" s="55">
        <f>3*4*D76*10/20</f>
        <v>306</v>
      </c>
      <c r="I96" s="55">
        <f>4*4*240*1/2</f>
        <v>1920</v>
      </c>
      <c r="J96" s="55">
        <f>2*12*D76*8*2</f>
        <v>19584</v>
      </c>
      <c r="K96" s="55">
        <f>2*12*D76*2</f>
        <v>2448</v>
      </c>
      <c r="L96" s="47"/>
      <c r="M96" s="105">
        <f>12*D76*14*7*2+12*D76*6*1*2</f>
        <v>127296</v>
      </c>
      <c r="N96" s="55">
        <f t="shared" ref="N96:N97" si="89">SUM(E96:J96)</f>
        <v>45882</v>
      </c>
      <c r="O96" s="73">
        <f t="shared" si="77"/>
        <v>36.043552036199095</v>
      </c>
      <c r="P96" s="53">
        <f t="shared" ref="P96:P97" si="90">M96+K96</f>
        <v>129744</v>
      </c>
      <c r="Q96" s="53">
        <f t="shared" ref="Q96:Q97" si="91">N96+K96</f>
        <v>48330</v>
      </c>
      <c r="R96" s="92">
        <f t="shared" si="52"/>
        <v>37.250277469478355</v>
      </c>
      <c r="S96" s="74">
        <f t="shared" si="54"/>
        <v>0.98113207547169812</v>
      </c>
      <c r="T96" s="48">
        <f t="shared" si="78"/>
        <v>269664</v>
      </c>
      <c r="U96" s="97">
        <f t="shared" si="79"/>
        <v>77698</v>
      </c>
      <c r="V96" s="73">
        <f t="shared" si="80"/>
        <v>28.812893081761008</v>
      </c>
      <c r="W96" s="74">
        <f t="shared" si="58"/>
        <v>1.1789495664136389</v>
      </c>
      <c r="X96" s="48">
        <f t="shared" si="81"/>
        <v>694512</v>
      </c>
      <c r="Y96" s="97">
        <f t="shared" si="82"/>
        <v>165306</v>
      </c>
      <c r="Z96" s="73">
        <f t="shared" si="83"/>
        <v>23.801748565899508</v>
      </c>
      <c r="AA96" s="74">
        <f t="shared" si="62"/>
        <v>1.3000368486992411</v>
      </c>
    </row>
    <row r="97" spans="1:27" ht="38.25">
      <c r="A97">
        <v>21</v>
      </c>
      <c r="B97" s="55" t="s">
        <v>41</v>
      </c>
      <c r="C97" s="101" t="s">
        <v>578</v>
      </c>
      <c r="D97" s="55" t="s">
        <v>579</v>
      </c>
      <c r="E97" s="55">
        <v>9180</v>
      </c>
      <c r="F97" s="55">
        <v>4590</v>
      </c>
      <c r="G97" s="55">
        <v>4590</v>
      </c>
      <c r="H97" s="55">
        <v>306</v>
      </c>
      <c r="I97" s="55">
        <v>480</v>
      </c>
      <c r="J97" s="55">
        <v>18360</v>
      </c>
      <c r="K97" s="55">
        <f>12*D76*1*5</f>
        <v>3060</v>
      </c>
      <c r="L97" s="47"/>
      <c r="M97" s="55">
        <v>116280</v>
      </c>
      <c r="N97" s="55">
        <f t="shared" si="89"/>
        <v>37506</v>
      </c>
      <c r="O97" s="73">
        <v>32.254901960784302</v>
      </c>
      <c r="P97" s="53">
        <f t="shared" si="90"/>
        <v>119340</v>
      </c>
      <c r="Q97" s="53">
        <f t="shared" si="91"/>
        <v>40566</v>
      </c>
      <c r="R97" s="92">
        <f t="shared" si="52"/>
        <v>33.991955756661639</v>
      </c>
      <c r="S97" s="74">
        <f t="shared" si="54"/>
        <v>0.97435897435897434</v>
      </c>
      <c r="T97" s="48">
        <f t="shared" si="78"/>
        <v>248040</v>
      </c>
      <c r="U97" s="97">
        <f>SUM(E97:G97,K97)*$E$76/$D$76+H97+I97+12*CEILING($E$76*2*$D$75/$E$75,1)*3*5</f>
        <v>64386</v>
      </c>
      <c r="V97" s="73">
        <f t="shared" si="80"/>
        <v>25.957910014513789</v>
      </c>
      <c r="W97" s="74">
        <f t="shared" si="58"/>
        <v>1.1657018813314037</v>
      </c>
      <c r="X97" s="48">
        <f t="shared" si="81"/>
        <v>638820</v>
      </c>
      <c r="Y97" s="97">
        <f>SUM(E97:G97,K97)*$F$76/$D$76+H97+I97+12*CEILING($F$76*2*$D$75/$F$75,1)*3*5</f>
        <v>135246</v>
      </c>
      <c r="Z97" s="73">
        <f t="shared" si="83"/>
        <v>21.17122194045271</v>
      </c>
      <c r="AA97" s="74">
        <f t="shared" si="62"/>
        <v>1.2785284484728465</v>
      </c>
    </row>
  </sheetData>
  <mergeCells count="1">
    <mergeCell ref="B1:J1"/>
  </mergeCells>
  <phoneticPr fontId="11" type="noConversion"/>
  <pageMargins left="0.69930555555555596" right="0.69930555555555596"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zoomScale="85" zoomScaleNormal="85" workbookViewId="0">
      <selection activeCell="I22" sqref="I22"/>
    </sheetView>
  </sheetViews>
  <sheetFormatPr defaultColWidth="8.85546875" defaultRowHeight="12.75"/>
  <cols>
    <col min="1" max="1" width="10.28515625" customWidth="1"/>
    <col min="2" max="2" width="47.140625" style="48" customWidth="1"/>
    <col min="3" max="3" width="20.140625" style="49" customWidth="1"/>
    <col min="4" max="4" width="10.140625" style="48" customWidth="1"/>
    <col min="5" max="6" width="8.85546875" style="48"/>
    <col min="8" max="8" width="11.140625" customWidth="1"/>
    <col min="9" max="9" width="10.140625" customWidth="1"/>
    <col min="12" max="13" width="11.140625" style="48" customWidth="1"/>
    <col min="14" max="14" width="8.85546875" style="48"/>
    <col min="18" max="18" width="14" customWidth="1"/>
  </cols>
  <sheetData>
    <row r="1" spans="1:18">
      <c r="B1" s="270" t="s">
        <v>580</v>
      </c>
      <c r="C1" s="270"/>
      <c r="D1" s="270"/>
      <c r="E1" s="270"/>
      <c r="F1" s="270"/>
      <c r="G1" s="270"/>
      <c r="H1" s="270"/>
      <c r="I1" s="270"/>
      <c r="J1" s="270"/>
    </row>
    <row r="2" spans="1:18" ht="14.25">
      <c r="B2" s="50" t="s">
        <v>516</v>
      </c>
    </row>
    <row r="3" spans="1:18" ht="14.25">
      <c r="B3" s="50" t="s">
        <v>581</v>
      </c>
    </row>
    <row r="5" spans="1:18" ht="14.25">
      <c r="B5" s="50" t="s">
        <v>522</v>
      </c>
      <c r="C5" s="49">
        <v>52</v>
      </c>
    </row>
    <row r="7" spans="1:18" ht="54.75">
      <c r="B7" s="51"/>
      <c r="C7" s="52"/>
      <c r="D7" s="51" t="s">
        <v>456</v>
      </c>
      <c r="E7" s="51" t="s">
        <v>509</v>
      </c>
      <c r="F7" s="51" t="s">
        <v>493</v>
      </c>
      <c r="G7" s="51"/>
      <c r="H7" s="51"/>
      <c r="I7" s="51"/>
      <c r="J7" s="51"/>
      <c r="K7" s="51"/>
      <c r="L7" s="68" t="s">
        <v>526</v>
      </c>
      <c r="M7" s="68" t="s">
        <v>527</v>
      </c>
      <c r="N7" s="68" t="s">
        <v>528</v>
      </c>
      <c r="O7" s="69" t="s">
        <v>529</v>
      </c>
      <c r="P7" s="69" t="s">
        <v>530</v>
      </c>
      <c r="Q7" s="79" t="s">
        <v>531</v>
      </c>
      <c r="R7" s="80" t="s">
        <v>532</v>
      </c>
    </row>
    <row r="8" spans="1:18" ht="14.25">
      <c r="A8">
        <v>1</v>
      </c>
      <c r="B8" s="53" t="s">
        <v>66</v>
      </c>
      <c r="C8" s="54"/>
      <c r="D8" s="53">
        <f>24*C5*10</f>
        <v>12480</v>
      </c>
      <c r="E8" s="53">
        <f>12*C5</f>
        <v>624</v>
      </c>
      <c r="F8" s="53">
        <f>8*12*2*5</f>
        <v>960</v>
      </c>
      <c r="G8" s="53"/>
      <c r="H8" s="53"/>
      <c r="I8" s="53"/>
      <c r="J8" s="53"/>
      <c r="K8" s="53"/>
      <c r="L8" s="53">
        <f>C5*12*10*14</f>
        <v>87360</v>
      </c>
      <c r="M8" s="53">
        <f>SUM(D8:H8)</f>
        <v>14064</v>
      </c>
      <c r="N8" s="70">
        <f t="shared" ref="N8:N17" si="0">100*M8/L8</f>
        <v>16.098901098901099</v>
      </c>
      <c r="O8" s="47">
        <f>L8</f>
        <v>87360</v>
      </c>
      <c r="P8" s="47">
        <f>M8-(F8-F10)</f>
        <v>13824</v>
      </c>
      <c r="Q8" s="81">
        <f t="shared" ref="Q8:Q9" si="1">100*P8/O8</f>
        <v>15.824175824175825</v>
      </c>
      <c r="R8" s="74">
        <f>(1-Q8/100)/(1-N8/100)</f>
        <v>1.0032743942370661</v>
      </c>
    </row>
    <row r="9" spans="1:18" ht="14.25">
      <c r="A9">
        <v>2</v>
      </c>
      <c r="B9" s="55" t="s">
        <v>22</v>
      </c>
      <c r="C9" s="56"/>
      <c r="D9" s="55">
        <f>24*C5*10</f>
        <v>12480</v>
      </c>
      <c r="E9" s="55">
        <f>12*C5</f>
        <v>624</v>
      </c>
      <c r="F9" s="55">
        <f>2*12*14*10</f>
        <v>3360</v>
      </c>
      <c r="G9" s="55"/>
      <c r="H9" s="55"/>
      <c r="I9" s="55"/>
      <c r="J9" s="55"/>
      <c r="K9" s="55"/>
      <c r="L9" s="55">
        <f>C5*12*10*14</f>
        <v>87360</v>
      </c>
      <c r="M9" s="55">
        <f>SUM(D9:H9)</f>
        <v>16464</v>
      </c>
      <c r="N9" s="71">
        <f t="shared" si="0"/>
        <v>18.846153846153847</v>
      </c>
      <c r="O9" s="47">
        <f>L9</f>
        <v>87360</v>
      </c>
      <c r="P9" s="47">
        <f>D9+E9+12*3*14*2+12*1*2*8</f>
        <v>14304</v>
      </c>
      <c r="Q9" s="81">
        <f t="shared" si="1"/>
        <v>16.373626373626372</v>
      </c>
      <c r="R9" s="74">
        <f t="shared" ref="R9:R17" si="2">(1-Q9/100)/(1-N9/100)</f>
        <v>1.0304671631685849</v>
      </c>
    </row>
    <row r="10" spans="1:18">
      <c r="A10">
        <v>3</v>
      </c>
      <c r="B10" s="55" t="s">
        <v>15</v>
      </c>
      <c r="C10" s="56"/>
      <c r="D10" s="55">
        <f>24*(C5-3)*1+24*C5*9</f>
        <v>12408</v>
      </c>
      <c r="E10" s="55">
        <f>2*12*C5</f>
        <v>1248</v>
      </c>
      <c r="F10" s="55">
        <f>12*14*3*1+12*2*1*9</f>
        <v>720</v>
      </c>
      <c r="G10" s="55"/>
      <c r="H10" s="55"/>
      <c r="I10" s="55"/>
      <c r="J10" s="55"/>
      <c r="K10" s="55"/>
      <c r="L10" s="55">
        <f>12*C5*14*10</f>
        <v>87360</v>
      </c>
      <c r="M10" s="55">
        <f>SUM(D10:F10)</f>
        <v>14376</v>
      </c>
      <c r="N10" s="72">
        <f t="shared" si="0"/>
        <v>16.456043956043956</v>
      </c>
      <c r="O10" s="47">
        <v>87360</v>
      </c>
      <c r="P10" s="47">
        <v>14376</v>
      </c>
      <c r="Q10" s="82">
        <v>16.456043956043999</v>
      </c>
      <c r="R10" s="74">
        <f t="shared" si="2"/>
        <v>0.99999999999999944</v>
      </c>
    </row>
    <row r="11" spans="1:18" s="47" customFormat="1" ht="14.25">
      <c r="A11">
        <v>4</v>
      </c>
      <c r="B11" s="55" t="s">
        <v>5</v>
      </c>
      <c r="C11" s="56"/>
      <c r="D11" s="55">
        <f>8*(C5-2)*10</f>
        <v>4000</v>
      </c>
      <c r="E11" s="55">
        <f>2*12*C5</f>
        <v>1248</v>
      </c>
      <c r="F11" s="55">
        <f>2*12*(14*8+12*2)</f>
        <v>3264</v>
      </c>
      <c r="L11" s="55">
        <f>12*C5*14*10</f>
        <v>87360</v>
      </c>
      <c r="M11" s="55">
        <f>SUM(D11:F11)</f>
        <v>8512</v>
      </c>
      <c r="N11" s="72">
        <f t="shared" si="0"/>
        <v>9.7435897435897427</v>
      </c>
      <c r="O11" s="47">
        <f t="shared" ref="O11:O17" si="3">L11</f>
        <v>87360</v>
      </c>
      <c r="P11" s="47">
        <f>D11+E11+12*3*14*2+12*1*2*8</f>
        <v>6448</v>
      </c>
      <c r="Q11" s="81">
        <f t="shared" ref="Q11:Q17" si="4">100*P11/O11</f>
        <v>7.3809523809523814</v>
      </c>
      <c r="R11" s="74">
        <f t="shared" si="2"/>
        <v>1.026176948051948</v>
      </c>
    </row>
    <row r="12" spans="1:18" ht="14.25">
      <c r="A12">
        <v>5</v>
      </c>
      <c r="B12" s="57" t="s">
        <v>24</v>
      </c>
      <c r="C12" s="58"/>
      <c r="D12" s="57">
        <f>2*12*C5*10</f>
        <v>12480</v>
      </c>
      <c r="E12" s="57">
        <f>2*12*C5</f>
        <v>1248</v>
      </c>
      <c r="F12" s="57">
        <f>2*12*14*10</f>
        <v>3360</v>
      </c>
      <c r="G12" s="59"/>
      <c r="H12" s="59"/>
      <c r="I12" s="59"/>
      <c r="J12" s="47"/>
      <c r="K12" s="47"/>
      <c r="L12" s="55">
        <f>12*C5*14*10</f>
        <v>87360</v>
      </c>
      <c r="M12" s="55">
        <f>SUM(D12:H12)</f>
        <v>17088</v>
      </c>
      <c r="N12" s="73">
        <f t="shared" si="0"/>
        <v>19.560439560439562</v>
      </c>
      <c r="O12" s="47">
        <f t="shared" si="3"/>
        <v>87360</v>
      </c>
      <c r="P12" s="47">
        <f>D12+E12+12*3*14*2+12*1*2*8</f>
        <v>14928</v>
      </c>
      <c r="Q12" s="81">
        <f t="shared" si="4"/>
        <v>17.087912087912088</v>
      </c>
      <c r="R12" s="74">
        <f t="shared" si="2"/>
        <v>1.0307377049180326</v>
      </c>
    </row>
    <row r="13" spans="1:18" ht="14.25">
      <c r="A13">
        <v>6</v>
      </c>
      <c r="B13" s="55" t="s">
        <v>26</v>
      </c>
      <c r="C13" s="56"/>
      <c r="D13" s="55">
        <f>2*12*C5*10</f>
        <v>12480</v>
      </c>
      <c r="E13" s="55">
        <f>2*12*C5*2</f>
        <v>2496</v>
      </c>
      <c r="F13" s="55">
        <f>2*12*(14*8+12*2)</f>
        <v>3264</v>
      </c>
      <c r="G13" s="47"/>
      <c r="H13" s="47"/>
      <c r="I13" s="47"/>
      <c r="J13" s="47"/>
      <c r="K13" s="47"/>
      <c r="L13" s="55">
        <f>12*C5*14*10</f>
        <v>87360</v>
      </c>
      <c r="M13" s="55">
        <f>SUM(D13:F13)</f>
        <v>18240</v>
      </c>
      <c r="N13" s="72">
        <f t="shared" si="0"/>
        <v>20.87912087912088</v>
      </c>
      <c r="O13" s="47">
        <f t="shared" si="3"/>
        <v>87360</v>
      </c>
      <c r="P13" s="47">
        <f>D13+E13+12*3*14*2+12*1*2*8</f>
        <v>16176</v>
      </c>
      <c r="Q13" s="81">
        <f t="shared" si="4"/>
        <v>18.516483516483518</v>
      </c>
      <c r="R13" s="74">
        <f t="shared" si="2"/>
        <v>1.0298611111111111</v>
      </c>
    </row>
    <row r="14" spans="1:18" ht="14.25">
      <c r="A14">
        <v>7</v>
      </c>
      <c r="B14" s="55" t="s">
        <v>21</v>
      </c>
      <c r="C14" s="56"/>
      <c r="D14" s="60">
        <v>6240</v>
      </c>
      <c r="E14" s="60">
        <v>2496</v>
      </c>
      <c r="F14" s="60">
        <v>3360</v>
      </c>
      <c r="G14" s="61"/>
      <c r="H14" s="61"/>
      <c r="I14" s="61"/>
      <c r="J14" s="61"/>
      <c r="K14" s="61"/>
      <c r="L14" s="60">
        <v>87360</v>
      </c>
      <c r="M14" s="55">
        <f>SUM(D14:H14)</f>
        <v>12096</v>
      </c>
      <c r="N14" s="73">
        <f t="shared" si="0"/>
        <v>13.846153846153847</v>
      </c>
      <c r="O14" s="47">
        <f t="shared" si="3"/>
        <v>87360</v>
      </c>
      <c r="P14" s="47">
        <f>D14+E14+12*3*14*2+12*1*2*8</f>
        <v>9936</v>
      </c>
      <c r="Q14" s="81">
        <f t="shared" si="4"/>
        <v>11.373626373626374</v>
      </c>
      <c r="R14" s="74">
        <f t="shared" si="2"/>
        <v>1.0286989795918366</v>
      </c>
    </row>
    <row r="15" spans="1:18" ht="14.25">
      <c r="A15">
        <v>8</v>
      </c>
      <c r="B15" s="55" t="s">
        <v>39</v>
      </c>
      <c r="C15" s="56"/>
      <c r="D15" s="55">
        <v>12480</v>
      </c>
      <c r="E15" s="55"/>
      <c r="F15" s="55">
        <v>0</v>
      </c>
      <c r="G15" s="47"/>
      <c r="H15" s="47"/>
      <c r="I15" s="47"/>
      <c r="J15" s="47"/>
      <c r="K15" s="47"/>
      <c r="L15" s="60">
        <v>87360</v>
      </c>
      <c r="M15" s="55">
        <f>SUM(D15:H15)</f>
        <v>12480</v>
      </c>
      <c r="N15" s="73">
        <f t="shared" si="0"/>
        <v>14.285714285714286</v>
      </c>
      <c r="O15" s="47">
        <f t="shared" si="3"/>
        <v>87360</v>
      </c>
      <c r="P15" s="47">
        <f>D15+E15+12*3*14*1+12*1*2*9</f>
        <v>13200</v>
      </c>
      <c r="Q15" s="81">
        <f t="shared" si="4"/>
        <v>15.109890109890109</v>
      </c>
      <c r="R15" s="74">
        <f t="shared" si="2"/>
        <v>0.99038461538461542</v>
      </c>
    </row>
    <row r="16" spans="1:18" ht="14.25">
      <c r="A16" s="59">
        <v>9</v>
      </c>
      <c r="B16" s="48" t="s">
        <v>67</v>
      </c>
      <c r="C16" s="49" t="s">
        <v>582</v>
      </c>
      <c r="D16" s="48">
        <f>6*(C5-3)*1+6*C5*9</f>
        <v>3102</v>
      </c>
      <c r="E16" s="48">
        <f>2*12*C5*2</f>
        <v>2496</v>
      </c>
      <c r="F16" s="48">
        <f>12*14*3*2+12*14*1*10</f>
        <v>2688</v>
      </c>
      <c r="L16" s="48">
        <f>12*14*C5*10</f>
        <v>87360</v>
      </c>
      <c r="M16" s="48">
        <f t="shared" ref="M16:M17" si="5">SUM(D16:H16)</f>
        <v>8286</v>
      </c>
      <c r="N16" s="74">
        <f t="shared" si="0"/>
        <v>9.4848901098901095</v>
      </c>
      <c r="O16" s="47">
        <f t="shared" si="3"/>
        <v>87360</v>
      </c>
      <c r="P16" s="47">
        <f>D16+E16+12*3*14*2+12*1*2*8</f>
        <v>6798</v>
      </c>
      <c r="Q16" s="81">
        <f t="shared" si="4"/>
        <v>7.7815934065934069</v>
      </c>
      <c r="R16" s="74">
        <f t="shared" si="2"/>
        <v>1.0188178162227786</v>
      </c>
    </row>
    <row r="17" spans="1:18" ht="14.25">
      <c r="A17" s="59">
        <v>10</v>
      </c>
      <c r="B17" s="48" t="s">
        <v>67</v>
      </c>
      <c r="C17" s="49" t="s">
        <v>583</v>
      </c>
      <c r="D17" s="48">
        <f>12*(C5-3)*1+12*C5*9</f>
        <v>6204</v>
      </c>
      <c r="E17" s="48">
        <f>2*12*C5*2</f>
        <v>2496</v>
      </c>
      <c r="F17" s="48">
        <f>12*14*3*2+12*14*1*10</f>
        <v>2688</v>
      </c>
      <c r="L17" s="48">
        <f>12*14*C5*10</f>
        <v>87360</v>
      </c>
      <c r="M17" s="48">
        <f t="shared" si="5"/>
        <v>11388</v>
      </c>
      <c r="N17" s="74">
        <f t="shared" si="0"/>
        <v>13.035714285714286</v>
      </c>
      <c r="O17" s="47">
        <f t="shared" si="3"/>
        <v>87360</v>
      </c>
      <c r="P17" s="47">
        <f>D17+E17+12*3*14*2+12*1*2*8</f>
        <v>9900</v>
      </c>
      <c r="Q17" s="81">
        <f t="shared" si="4"/>
        <v>11.332417582417582</v>
      </c>
      <c r="R17" s="74">
        <f t="shared" si="2"/>
        <v>1.0195861633233296</v>
      </c>
    </row>
    <row r="19" spans="1:18" ht="14.25">
      <c r="B19" s="50" t="s">
        <v>550</v>
      </c>
    </row>
    <row r="20" spans="1:18" ht="14.25">
      <c r="B20" s="50" t="s">
        <v>551</v>
      </c>
    </row>
    <row r="22" spans="1:18" ht="14.25">
      <c r="B22" s="50" t="s">
        <v>522</v>
      </c>
      <c r="C22" s="49">
        <v>106</v>
      </c>
    </row>
    <row r="24" spans="1:18" ht="54.75">
      <c r="B24" s="51"/>
      <c r="C24" s="52" t="s">
        <v>553</v>
      </c>
      <c r="D24" s="51" t="s">
        <v>456</v>
      </c>
      <c r="E24" s="51" t="s">
        <v>509</v>
      </c>
      <c r="F24" s="51" t="s">
        <v>493</v>
      </c>
      <c r="G24" s="51" t="s">
        <v>478</v>
      </c>
      <c r="H24" s="51"/>
      <c r="I24" s="51"/>
      <c r="J24" s="51"/>
      <c r="K24" s="51"/>
      <c r="L24" s="68" t="s">
        <v>526</v>
      </c>
      <c r="M24" s="68" t="s">
        <v>527</v>
      </c>
      <c r="N24" s="68" t="s">
        <v>528</v>
      </c>
      <c r="O24" s="69" t="s">
        <v>529</v>
      </c>
      <c r="P24" s="69" t="s">
        <v>530</v>
      </c>
      <c r="Q24" s="79" t="s">
        <v>531</v>
      </c>
      <c r="R24" s="80" t="s">
        <v>532</v>
      </c>
    </row>
    <row r="25" spans="1:18" ht="14.25">
      <c r="A25">
        <v>1</v>
      </c>
      <c r="B25" s="62" t="s">
        <v>66</v>
      </c>
      <c r="C25" s="63" t="s">
        <v>558</v>
      </c>
      <c r="D25" s="53">
        <f>24*C22*6</f>
        <v>15264</v>
      </c>
      <c r="E25" s="53">
        <f>12*C22</f>
        <v>1272</v>
      </c>
      <c r="F25" s="53">
        <f>8*12*2*3</f>
        <v>576</v>
      </c>
      <c r="G25" s="55">
        <f>2*12*C22</f>
        <v>2544</v>
      </c>
      <c r="H25" s="53"/>
      <c r="I25" s="53"/>
      <c r="J25" s="53"/>
      <c r="K25" s="53"/>
      <c r="L25" s="53">
        <f>C22*(12*14*4+12*6*2)</f>
        <v>86496</v>
      </c>
      <c r="M25" s="53">
        <f>SUM(D25:F25)</f>
        <v>17112</v>
      </c>
      <c r="N25" s="70">
        <f>100*M25/L25</f>
        <v>19.783573806881243</v>
      </c>
      <c r="O25" s="47">
        <f>L25+G25</f>
        <v>89040</v>
      </c>
      <c r="P25" s="47">
        <f>D25+E25+12*14*3*1+12*2*1*3+G25</f>
        <v>19656</v>
      </c>
      <c r="Q25" s="83">
        <f>100*P25/O25</f>
        <v>22.075471698113208</v>
      </c>
      <c r="R25" s="74">
        <f>(1-Q25/100)/(1-N25/100)</f>
        <v>0.97142857142857142</v>
      </c>
    </row>
    <row r="26" spans="1:18">
      <c r="A26">
        <v>2</v>
      </c>
      <c r="B26" s="55" t="s">
        <v>15</v>
      </c>
      <c r="C26" s="56" t="s">
        <v>560</v>
      </c>
      <c r="D26" s="55">
        <f>24*(C22-3)*1+24*C22*3</f>
        <v>10104</v>
      </c>
      <c r="E26" s="55">
        <f>2*12*C22</f>
        <v>2544</v>
      </c>
      <c r="F26" s="55">
        <f>12*14*3*1+12*2*1*3</f>
        <v>576</v>
      </c>
      <c r="G26" s="55">
        <f>12*C22</f>
        <v>1272</v>
      </c>
      <c r="H26" s="55"/>
      <c r="I26" s="55"/>
      <c r="J26" s="55"/>
      <c r="K26" s="55"/>
      <c r="L26" s="55">
        <f>12*14*C22*4+12*2*C22*2</f>
        <v>76320</v>
      </c>
      <c r="M26" s="55">
        <f>SUM(D26:F26)</f>
        <v>13224</v>
      </c>
      <c r="N26" s="72">
        <f>100*M26/L26</f>
        <v>17.327044025157232</v>
      </c>
      <c r="O26" s="47">
        <f>12*14*C22*4+12*2*C22*2+12*C22</f>
        <v>77592</v>
      </c>
      <c r="P26" s="47">
        <f>SUM(D26:G26)</f>
        <v>14496</v>
      </c>
      <c r="Q26" s="73">
        <f>100*P26/O26</f>
        <v>18.682338385400556</v>
      </c>
      <c r="R26" s="74">
        <f t="shared" ref="R26:R29" si="6">(1-Q26/100)/(1-N26/100)</f>
        <v>0.98360655737704927</v>
      </c>
    </row>
    <row r="27" spans="1:18">
      <c r="A27">
        <v>3</v>
      </c>
      <c r="B27" s="55" t="s">
        <v>5</v>
      </c>
      <c r="C27" s="55" t="s">
        <v>571</v>
      </c>
      <c r="D27" s="55">
        <f>8*(C22-2)*2</f>
        <v>1664</v>
      </c>
      <c r="E27" s="55">
        <f>2*12*C22*2</f>
        <v>5088</v>
      </c>
      <c r="F27" s="55">
        <f>4*12*14*2</f>
        <v>1344</v>
      </c>
      <c r="G27" s="55">
        <f>12*C22*2</f>
        <v>2544</v>
      </c>
      <c r="H27" s="47"/>
      <c r="I27" s="47"/>
      <c r="J27" s="47"/>
      <c r="K27" s="47"/>
      <c r="L27" s="55">
        <f>C22*12*(14+2)*2</f>
        <v>40704</v>
      </c>
      <c r="M27" s="55">
        <f>SUM(D27:F27)</f>
        <v>8096</v>
      </c>
      <c r="N27" s="72">
        <f>100*M27/L27</f>
        <v>19.889937106918239</v>
      </c>
      <c r="O27" s="47">
        <f>12*14*C22*2+12*2*C22*2+12*1*C22*2</f>
        <v>43248</v>
      </c>
      <c r="P27" s="47">
        <f>SUM(D27:G27)</f>
        <v>10640</v>
      </c>
      <c r="Q27" s="73">
        <f>100*P27/O27</f>
        <v>24.602293747687753</v>
      </c>
      <c r="R27" s="74">
        <f t="shared" si="6"/>
        <v>0.94117647058823539</v>
      </c>
    </row>
    <row r="28" spans="1:18">
      <c r="A28">
        <v>4</v>
      </c>
      <c r="B28" s="55" t="s">
        <v>564</v>
      </c>
      <c r="C28" s="55" t="s">
        <v>231</v>
      </c>
      <c r="D28" s="55"/>
      <c r="E28" s="55"/>
      <c r="F28" s="55"/>
      <c r="G28" s="47"/>
      <c r="H28" s="47"/>
      <c r="I28" s="47"/>
      <c r="J28" s="47"/>
      <c r="K28" s="47"/>
      <c r="L28" s="55">
        <f>100*12*14*10</f>
        <v>168000</v>
      </c>
      <c r="M28" s="55">
        <f>100*30*10</f>
        <v>30000</v>
      </c>
      <c r="N28" s="75">
        <f>100*M28/L28</f>
        <v>17.857142857142858</v>
      </c>
      <c r="O28" s="47">
        <v>168000</v>
      </c>
      <c r="P28" s="47">
        <v>30000</v>
      </c>
      <c r="Q28" s="84">
        <v>17.8571428571429</v>
      </c>
      <c r="R28" s="74">
        <f t="shared" si="6"/>
        <v>0.99999999999999944</v>
      </c>
    </row>
    <row r="29" spans="1:18">
      <c r="A29">
        <v>5</v>
      </c>
      <c r="B29" s="55" t="s">
        <v>564</v>
      </c>
      <c r="C29" s="55" t="s">
        <v>571</v>
      </c>
      <c r="D29" s="55"/>
      <c r="E29" s="55"/>
      <c r="F29" s="55"/>
      <c r="G29" s="55">
        <f>2*12*100</f>
        <v>2400</v>
      </c>
      <c r="H29" s="47"/>
      <c r="I29" s="47"/>
      <c r="J29" s="47"/>
      <c r="K29" s="47"/>
      <c r="L29" s="60">
        <f>100*12*(14+2)*2</f>
        <v>38400</v>
      </c>
      <c r="M29" s="60">
        <f>100*30*2</f>
        <v>6000</v>
      </c>
      <c r="N29" s="231">
        <f>100*M29/L29</f>
        <v>15.625</v>
      </c>
      <c r="O29" s="232">
        <f>100*12*(14+2)*2+G29</f>
        <v>40800</v>
      </c>
      <c r="P29" s="233">
        <f>100*30*2+G29</f>
        <v>8400</v>
      </c>
      <c r="Q29" s="234">
        <f>100*P29/O29</f>
        <v>20.588235294117649</v>
      </c>
      <c r="R29" s="74">
        <f t="shared" si="6"/>
        <v>0.94117647058823528</v>
      </c>
    </row>
    <row r="30" spans="1:18" ht="14.25">
      <c r="B30" s="50" t="s">
        <v>550</v>
      </c>
      <c r="Q30" s="85"/>
    </row>
    <row r="31" spans="1:18" ht="14.25">
      <c r="B31" s="50" t="s">
        <v>566</v>
      </c>
      <c r="Q31" s="85"/>
    </row>
    <row r="32" spans="1:18">
      <c r="Q32" s="85"/>
    </row>
    <row r="33" spans="1:18" ht="14.25">
      <c r="B33" s="50" t="s">
        <v>522</v>
      </c>
      <c r="C33" s="49">
        <v>51</v>
      </c>
      <c r="Q33" s="85"/>
    </row>
    <row r="34" spans="1:18">
      <c r="Q34" s="85"/>
    </row>
    <row r="35" spans="1:18" ht="54.75">
      <c r="B35" s="51"/>
      <c r="C35" s="52" t="s">
        <v>553</v>
      </c>
      <c r="D35" s="51" t="s">
        <v>456</v>
      </c>
      <c r="E35" s="51" t="s">
        <v>509</v>
      </c>
      <c r="F35" s="51" t="s">
        <v>493</v>
      </c>
      <c r="G35" s="51" t="s">
        <v>478</v>
      </c>
      <c r="H35" s="51"/>
      <c r="I35" s="51"/>
      <c r="J35" s="51"/>
      <c r="K35" s="51"/>
      <c r="L35" s="68" t="s">
        <v>526</v>
      </c>
      <c r="M35" s="68" t="s">
        <v>527</v>
      </c>
      <c r="N35" s="68" t="s">
        <v>528</v>
      </c>
      <c r="O35" s="69" t="s">
        <v>529</v>
      </c>
      <c r="P35" s="69" t="s">
        <v>530</v>
      </c>
      <c r="Q35" s="79" t="s">
        <v>531</v>
      </c>
      <c r="R35" s="80" t="s">
        <v>532</v>
      </c>
    </row>
    <row r="36" spans="1:18" ht="14.25">
      <c r="A36">
        <v>1</v>
      </c>
      <c r="B36" s="64" t="s">
        <v>33</v>
      </c>
      <c r="C36" s="65" t="s">
        <v>558</v>
      </c>
      <c r="D36" s="66">
        <f>4*2*(C33-4)*6*2</f>
        <v>4512</v>
      </c>
      <c r="E36" s="66">
        <f>12*2*(C33-4)*2</f>
        <v>2256</v>
      </c>
      <c r="F36" s="66">
        <f>(4*12*14*4)*2+(4*12*6*2)*2</f>
        <v>6528</v>
      </c>
      <c r="G36" s="55">
        <f>12*C33*2*2</f>
        <v>2448</v>
      </c>
      <c r="H36" s="66"/>
      <c r="I36" s="66"/>
      <c r="J36" s="66"/>
      <c r="K36" s="66"/>
      <c r="L36" s="66">
        <f>C33*2*(12*14*4+12*6*2)</f>
        <v>83232</v>
      </c>
      <c r="M36" s="76">
        <f>SUM(D36:F36)</f>
        <v>13296</v>
      </c>
      <c r="N36" s="77">
        <f t="shared" ref="N36" si="7">100*M36/L36</f>
        <v>15.974625144175317</v>
      </c>
      <c r="O36" s="47">
        <f>L36+G36</f>
        <v>85680</v>
      </c>
      <c r="P36" s="47">
        <f>SUM(D36,E36,G36)+(12*14*3*1+12*2*1*3)*2</f>
        <v>10368</v>
      </c>
      <c r="Q36" s="83">
        <f>100*P36/O36</f>
        <v>12.100840336134453</v>
      </c>
      <c r="R36" s="74">
        <f>(1-Q36/100)/(1-N36/100)</f>
        <v>1.0461025590744191</v>
      </c>
    </row>
    <row r="37" spans="1:18">
      <c r="A37">
        <v>2</v>
      </c>
      <c r="B37" s="55" t="s">
        <v>15</v>
      </c>
      <c r="C37" s="56" t="s">
        <v>560</v>
      </c>
      <c r="D37" s="55">
        <f>(24*(C33-3)*1+24*C33*3)*2</f>
        <v>9648</v>
      </c>
      <c r="E37" s="55">
        <f>2*12*C33*2</f>
        <v>2448</v>
      </c>
      <c r="F37" s="55">
        <f>(12*14*3*1+12*2*1*3)*2</f>
        <v>1152</v>
      </c>
      <c r="G37" s="55">
        <f>12*C33*2</f>
        <v>1224</v>
      </c>
      <c r="H37" s="55"/>
      <c r="I37" s="55"/>
      <c r="J37" s="55"/>
      <c r="K37" s="55"/>
      <c r="L37" s="55">
        <v>74664</v>
      </c>
      <c r="M37" s="55">
        <v>14472</v>
      </c>
      <c r="N37" s="72">
        <v>19.382835101253601</v>
      </c>
      <c r="O37" s="47">
        <f>12*14*C33*4*2+12*2*C33*2*2+12*C33*2</f>
        <v>74664</v>
      </c>
      <c r="P37" s="47">
        <f>SUM(D37:G37)</f>
        <v>14472</v>
      </c>
      <c r="Q37" s="73">
        <f>100*P37/O37</f>
        <v>19.382835101253615</v>
      </c>
      <c r="R37" s="74">
        <f t="shared" ref="R37:R40" si="8">(1-Q37/100)/(1-N37/100)</f>
        <v>0.99999999999999989</v>
      </c>
    </row>
    <row r="38" spans="1:18">
      <c r="A38">
        <v>3</v>
      </c>
      <c r="B38" s="55" t="s">
        <v>5</v>
      </c>
      <c r="C38" s="55" t="s">
        <v>571</v>
      </c>
      <c r="D38" s="55">
        <f>8*(C33-2)*2*2</f>
        <v>1568</v>
      </c>
      <c r="E38" s="55">
        <f>2*12*C33*2*2</f>
        <v>4896</v>
      </c>
      <c r="F38" s="55">
        <f>2*12*14*4</f>
        <v>1344</v>
      </c>
      <c r="G38" s="55">
        <f>12*C33*2*2</f>
        <v>2448</v>
      </c>
      <c r="H38" s="47"/>
      <c r="I38" s="47"/>
      <c r="J38" s="47"/>
      <c r="K38" s="47"/>
      <c r="L38" s="55">
        <f>C33*12*(14+2)*4</f>
        <v>39168</v>
      </c>
      <c r="M38" s="55">
        <f>SUM(D38:F38)</f>
        <v>7808</v>
      </c>
      <c r="N38" s="72">
        <f>100*M38/L38</f>
        <v>19.934640522875817</v>
      </c>
      <c r="O38" s="47">
        <f>L38+G38</f>
        <v>41616</v>
      </c>
      <c r="P38" s="47">
        <f>SUM(D38,E38,G38)+(12*14*3*2)*2</f>
        <v>10928</v>
      </c>
      <c r="Q38" s="83">
        <f>100*P38/O38</f>
        <v>26.259131103421762</v>
      </c>
      <c r="R38" s="74">
        <f t="shared" si="8"/>
        <v>0.92100840336134449</v>
      </c>
    </row>
    <row r="39" spans="1:18">
      <c r="A39">
        <v>5</v>
      </c>
      <c r="B39" s="55" t="s">
        <v>33</v>
      </c>
      <c r="C39" s="67" t="s">
        <v>565</v>
      </c>
      <c r="D39" s="67">
        <f>4*2*(C33-4)*4*2</f>
        <v>3008</v>
      </c>
      <c r="E39" s="67">
        <f>12*(C33-4)*2*2</f>
        <v>2256</v>
      </c>
      <c r="F39" s="67">
        <f>(4*12*14*2)*2+(4*12*2*2)*2</f>
        <v>3072</v>
      </c>
      <c r="G39" s="55">
        <f>12*C33*2*2</f>
        <v>2448</v>
      </c>
      <c r="H39" s="67"/>
      <c r="I39" s="67"/>
      <c r="J39" s="67"/>
      <c r="K39" s="67"/>
      <c r="L39" s="67">
        <f>C33*2*(12*14*2+12*2*2)</f>
        <v>39168</v>
      </c>
      <c r="M39" s="67">
        <f>SUM(D39:F39)</f>
        <v>8336</v>
      </c>
      <c r="N39" s="78">
        <f t="shared" ref="N39" si="9">100*M39/L39</f>
        <v>21.282679738562091</v>
      </c>
      <c r="O39" s="47">
        <f>L39+G39</f>
        <v>41616</v>
      </c>
      <c r="P39" s="47">
        <f>SUM(D39,E39,G39)+(12*14*3*1+12*2)*2</f>
        <v>8768</v>
      </c>
      <c r="Q39" s="83">
        <f>100*P39/O39</f>
        <v>21.068819684736638</v>
      </c>
      <c r="R39" s="74">
        <f t="shared" si="8"/>
        <v>1.0027168106474558</v>
      </c>
    </row>
    <row r="40" spans="1:18">
      <c r="A40">
        <v>6</v>
      </c>
      <c r="B40" s="55" t="s">
        <v>41</v>
      </c>
      <c r="C40" s="56" t="s">
        <v>584</v>
      </c>
      <c r="D40" s="55">
        <v>6120</v>
      </c>
      <c r="E40" s="55">
        <v>6120</v>
      </c>
      <c r="F40" s="55">
        <v>6120</v>
      </c>
      <c r="G40" s="55">
        <f>12*C33*5</f>
        <v>3060</v>
      </c>
      <c r="H40" s="47"/>
      <c r="I40" s="47"/>
      <c r="J40" s="47"/>
      <c r="K40" s="47"/>
      <c r="L40" s="55">
        <v>48960</v>
      </c>
      <c r="M40" s="55">
        <v>18360</v>
      </c>
      <c r="N40" s="55">
        <v>37.5</v>
      </c>
      <c r="O40" s="47">
        <f>L40+G40</f>
        <v>52020</v>
      </c>
      <c r="P40" s="47">
        <v>20880</v>
      </c>
      <c r="Q40" s="83">
        <f>100*P40/O40</f>
        <v>40.13840830449827</v>
      </c>
      <c r="R40" s="74">
        <f t="shared" si="8"/>
        <v>0.95778546712802781</v>
      </c>
    </row>
  </sheetData>
  <mergeCells count="1">
    <mergeCell ref="B1:J1"/>
  </mergeCells>
  <phoneticPr fontId="11" type="noConversion"/>
  <pageMargins left="0.69930555555555596" right="0.69930555555555596"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9"/>
  <sheetViews>
    <sheetView zoomScale="85" zoomScaleNormal="85" workbookViewId="0">
      <pane xSplit="8" ySplit="2" topLeftCell="X15" activePane="bottomRight" state="frozen"/>
      <selection pane="topRight"/>
      <selection pane="bottomLeft"/>
      <selection pane="bottomRight" activeCell="M24" sqref="M24"/>
    </sheetView>
  </sheetViews>
  <sheetFormatPr defaultColWidth="9.28515625" defaultRowHeight="12.75"/>
  <cols>
    <col min="1" max="1" width="9.28515625" style="3"/>
    <col min="2" max="2" width="5.7109375" style="3" customWidth="1"/>
    <col min="3" max="3" width="26.5703125" style="3" customWidth="1"/>
    <col min="4" max="4" width="18.85546875" style="3" customWidth="1"/>
    <col min="5" max="5" width="11.28515625" style="3" customWidth="1"/>
    <col min="6" max="6" width="9.28515625" style="3" customWidth="1"/>
    <col min="7" max="7" width="16.42578125" style="3" customWidth="1"/>
    <col min="8" max="8" width="6.42578125" style="3" customWidth="1"/>
    <col min="9" max="15" width="9.28515625" style="2" customWidth="1"/>
    <col min="16" max="16" width="9.28515625" style="5" customWidth="1"/>
    <col min="17" max="21" width="9.28515625" style="2" customWidth="1"/>
    <col min="22" max="23" width="9.28515625" style="3" customWidth="1"/>
    <col min="24" max="27" width="9.28515625" style="3"/>
    <col min="28" max="34" width="9.28515625" style="2" customWidth="1"/>
    <col min="35" max="35" width="9.28515625" style="5" customWidth="1"/>
    <col min="36" max="42" width="9.28515625" style="2" customWidth="1"/>
    <col min="43" max="44" width="9.28515625" style="3" customWidth="1"/>
    <col min="45" max="16384" width="9.28515625" style="3"/>
  </cols>
  <sheetData>
    <row r="1" spans="1:45" s="1" customFormat="1" ht="48" customHeight="1">
      <c r="A1" s="7" t="s">
        <v>585</v>
      </c>
      <c r="B1" s="1" t="s">
        <v>586</v>
      </c>
      <c r="C1" s="1" t="s">
        <v>587</v>
      </c>
      <c r="D1" s="1" t="s">
        <v>588</v>
      </c>
      <c r="E1" s="1" t="s">
        <v>84</v>
      </c>
      <c r="F1" s="1" t="s">
        <v>97</v>
      </c>
      <c r="G1" s="272" t="s">
        <v>589</v>
      </c>
      <c r="H1" s="272"/>
      <c r="I1" s="16" t="s">
        <v>5</v>
      </c>
      <c r="J1" s="16" t="s">
        <v>66</v>
      </c>
      <c r="K1" s="16" t="s">
        <v>22</v>
      </c>
      <c r="L1" s="37" t="s">
        <v>15</v>
      </c>
      <c r="M1" s="16" t="s">
        <v>18</v>
      </c>
      <c r="N1" s="16" t="s">
        <v>21</v>
      </c>
      <c r="O1" s="16" t="s">
        <v>24</v>
      </c>
      <c r="P1" s="26" t="s">
        <v>25</v>
      </c>
      <c r="Q1" s="16" t="s">
        <v>26</v>
      </c>
      <c r="R1" s="16" t="s">
        <v>27</v>
      </c>
      <c r="S1" s="16" t="s">
        <v>29</v>
      </c>
      <c r="T1" s="37" t="s">
        <v>33</v>
      </c>
      <c r="U1" s="16" t="s">
        <v>37</v>
      </c>
      <c r="V1" s="1" t="s">
        <v>590</v>
      </c>
      <c r="W1" s="1" t="s">
        <v>591</v>
      </c>
      <c r="X1" s="1" t="s">
        <v>592</v>
      </c>
      <c r="AA1" s="7" t="s">
        <v>593</v>
      </c>
      <c r="AB1" s="16" t="str">
        <f>I1</f>
        <v>Huawei</v>
      </c>
      <c r="AC1" s="16" t="str">
        <f t="shared" ref="AC1:AL1" si="0">J1</f>
        <v>Intel</v>
      </c>
      <c r="AD1" s="16" t="str">
        <f t="shared" si="0"/>
        <v>Mediatek</v>
      </c>
      <c r="AE1" s="37" t="s">
        <v>15</v>
      </c>
      <c r="AF1" s="16" t="str">
        <f t="shared" si="0"/>
        <v>Motorola Mobility / Lenovo</v>
      </c>
      <c r="AG1" s="16" t="str">
        <f t="shared" si="0"/>
        <v>NTT DOCOMO</v>
      </c>
      <c r="AH1" s="16" t="str">
        <f t="shared" si="0"/>
        <v>LGE</v>
      </c>
      <c r="AI1" s="16" t="str">
        <f t="shared" si="0"/>
        <v>NEC</v>
      </c>
      <c r="AJ1" s="16" t="str">
        <f t="shared" si="0"/>
        <v>ITRI</v>
      </c>
      <c r="AK1" s="16" t="str">
        <f t="shared" si="0"/>
        <v>CAICT</v>
      </c>
      <c r="AL1" s="16" t="str">
        <f t="shared" si="0"/>
        <v>OPPO</v>
      </c>
      <c r="AM1" s="37" t="s">
        <v>33</v>
      </c>
      <c r="AN1" s="16" t="s">
        <v>36</v>
      </c>
      <c r="AO1" s="16" t="s">
        <v>41</v>
      </c>
      <c r="AP1" s="16" t="s">
        <v>67</v>
      </c>
      <c r="AQ1" s="1" t="s">
        <v>590</v>
      </c>
      <c r="AR1" s="1" t="s">
        <v>591</v>
      </c>
      <c r="AS1" s="1" t="s">
        <v>592</v>
      </c>
    </row>
    <row r="2" spans="1:45" ht="12.75" customHeight="1">
      <c r="A2" s="273" t="s">
        <v>594</v>
      </c>
      <c r="B2" s="10" t="s">
        <v>76</v>
      </c>
      <c r="C2" s="10"/>
      <c r="D2" s="10" t="s">
        <v>76</v>
      </c>
      <c r="E2" s="10"/>
      <c r="F2" s="10"/>
      <c r="G2" s="10"/>
      <c r="H2" s="10"/>
      <c r="I2" s="17"/>
      <c r="J2" s="18"/>
      <c r="K2" s="19"/>
      <c r="L2" s="17"/>
      <c r="M2" s="17"/>
      <c r="N2" s="17"/>
      <c r="O2" s="17"/>
      <c r="P2" s="17"/>
      <c r="Q2" s="17"/>
      <c r="R2" s="17"/>
      <c r="S2" s="17"/>
      <c r="T2" s="17"/>
      <c r="U2" s="17"/>
      <c r="V2" s="29"/>
      <c r="W2" s="14"/>
      <c r="X2" s="14"/>
      <c r="AA2" s="274" t="s">
        <v>594</v>
      </c>
      <c r="AB2" s="17"/>
      <c r="AC2" s="18"/>
      <c r="AD2" s="17"/>
      <c r="AE2" s="17"/>
      <c r="AF2" s="17"/>
      <c r="AG2" s="17"/>
      <c r="AH2" s="17"/>
      <c r="AI2" s="17"/>
      <c r="AJ2" s="17"/>
      <c r="AK2" s="17"/>
      <c r="AL2" s="17"/>
      <c r="AM2" s="17"/>
      <c r="AN2" s="17"/>
      <c r="AO2" s="17"/>
      <c r="AP2" s="17"/>
      <c r="AQ2" s="29"/>
      <c r="AR2" s="14"/>
      <c r="AS2" s="14"/>
    </row>
    <row r="3" spans="1:45" ht="25.5">
      <c r="A3" s="273"/>
      <c r="B3" s="3" t="s">
        <v>595</v>
      </c>
      <c r="C3" s="3" t="s">
        <v>596</v>
      </c>
      <c r="D3" s="3" t="s">
        <v>597</v>
      </c>
      <c r="E3" s="3" t="s">
        <v>598</v>
      </c>
      <c r="G3" s="3" t="s">
        <v>599</v>
      </c>
      <c r="H3" s="20">
        <v>3.3</v>
      </c>
      <c r="I3" s="2">
        <v>6.5940000000000003</v>
      </c>
      <c r="J3" s="21"/>
      <c r="K3" s="22">
        <f>DL_OH!S9*5.64</f>
        <v>5.64</v>
      </c>
      <c r="L3" s="2">
        <v>6.89</v>
      </c>
      <c r="M3" s="2">
        <v>4</v>
      </c>
      <c r="R3" s="2">
        <v>6.8872999999999998</v>
      </c>
      <c r="S3" s="2">
        <v>6.54</v>
      </c>
      <c r="T3" s="2">
        <v>4.21</v>
      </c>
      <c r="U3" s="2">
        <v>7.04</v>
      </c>
      <c r="V3" s="6">
        <f t="shared" ref="V3:V23" si="1">AVERAGE(I3:U3)</f>
        <v>5.9751624999999997</v>
      </c>
      <c r="W3" s="3">
        <f t="shared" ref="W3:W23" si="2">SQRT(VAR(I3:U3))</f>
        <v>1.2325468451688639</v>
      </c>
      <c r="X3" s="3">
        <f t="shared" ref="X3:X23" si="3">COUNT(I3:U3)</f>
        <v>8</v>
      </c>
      <c r="AA3" s="273"/>
      <c r="AB3" s="2">
        <v>6.5369999999999999</v>
      </c>
      <c r="AC3" s="21"/>
      <c r="AE3" s="2">
        <v>7.06</v>
      </c>
      <c r="AI3" s="2"/>
      <c r="AL3" s="2">
        <v>7.09</v>
      </c>
      <c r="AM3" s="2">
        <v>4.79</v>
      </c>
      <c r="AQ3" s="6">
        <f>AVERAGE(AB3:AO3)</f>
        <v>6.3692499999999992</v>
      </c>
      <c r="AR3" s="3">
        <f>SQRT(VAR(AB3:AO3))</f>
        <v>1.0830184285905191</v>
      </c>
      <c r="AS3" s="3">
        <f>COUNT(AB3:AO3)</f>
        <v>4</v>
      </c>
    </row>
    <row r="4" spans="1:45" ht="25.5">
      <c r="A4" s="273"/>
      <c r="G4" s="12" t="s">
        <v>600</v>
      </c>
      <c r="H4" s="12">
        <v>0.12</v>
      </c>
      <c r="I4" s="23">
        <v>0.13800000000000001</v>
      </c>
      <c r="J4" s="24"/>
      <c r="K4" s="25">
        <f>DL_OH!S9*0.128</f>
        <v>0.128</v>
      </c>
      <c r="L4" s="23">
        <v>0.19900000000000001</v>
      </c>
      <c r="M4" s="23">
        <v>0.14000000000000001</v>
      </c>
      <c r="N4" s="23"/>
      <c r="O4" s="23"/>
      <c r="P4" s="23"/>
      <c r="Q4" s="23"/>
      <c r="R4" s="23">
        <v>0.13420000000000001</v>
      </c>
      <c r="S4" s="23">
        <v>0.22</v>
      </c>
      <c r="T4" s="23">
        <v>0.15</v>
      </c>
      <c r="U4" s="23">
        <v>0.18</v>
      </c>
      <c r="V4" s="30">
        <f t="shared" si="1"/>
        <v>0.16114999999999999</v>
      </c>
      <c r="W4" s="12">
        <f t="shared" si="2"/>
        <v>3.4192856396789019E-2</v>
      </c>
      <c r="X4" s="12">
        <f t="shared" si="3"/>
        <v>8</v>
      </c>
      <c r="AA4" s="273"/>
      <c r="AB4" s="23">
        <v>0.13</v>
      </c>
      <c r="AC4" s="24"/>
      <c r="AD4" s="23"/>
      <c r="AE4" s="23">
        <v>0.189</v>
      </c>
      <c r="AF4" s="23"/>
      <c r="AG4" s="23"/>
      <c r="AH4" s="23"/>
      <c r="AI4" s="23"/>
      <c r="AJ4" s="23"/>
      <c r="AK4" s="23"/>
      <c r="AL4" s="23">
        <v>0.23</v>
      </c>
      <c r="AM4" s="23">
        <v>0.16</v>
      </c>
      <c r="AN4" s="23"/>
      <c r="AO4" s="23"/>
      <c r="AP4" s="23"/>
      <c r="AQ4" s="30">
        <f>AVERAGE(AB4:AO4)</f>
        <v>0.17725000000000002</v>
      </c>
      <c r="AR4" s="12">
        <f>SQRT(VAR(AB4:AO4))</f>
        <v>4.2625305473001113E-2</v>
      </c>
      <c r="AS4" s="12">
        <f>COUNT(AB4:AO4)</f>
        <v>4</v>
      </c>
    </row>
    <row r="5" spans="1:45">
      <c r="A5" s="273"/>
      <c r="J5" s="21"/>
      <c r="P5" s="2"/>
      <c r="V5" s="6"/>
      <c r="AA5" s="273"/>
      <c r="AC5" s="21"/>
      <c r="AI5" s="2"/>
      <c r="AQ5" s="6"/>
    </row>
    <row r="6" spans="1:45" ht="25.5">
      <c r="A6" s="273"/>
      <c r="B6" s="3" t="s">
        <v>601</v>
      </c>
      <c r="C6" s="3" t="s">
        <v>596</v>
      </c>
      <c r="D6" s="3" t="s">
        <v>597</v>
      </c>
      <c r="E6" s="3" t="s">
        <v>598</v>
      </c>
      <c r="G6" s="3" t="s">
        <v>599</v>
      </c>
      <c r="H6" s="20">
        <v>3.3</v>
      </c>
      <c r="I6" s="2">
        <v>4.6639999999999997</v>
      </c>
      <c r="J6" s="21"/>
      <c r="K6" s="22"/>
      <c r="P6" s="2"/>
      <c r="V6" s="6">
        <f t="shared" ref="V6:V7" si="4">AVERAGE(I6:U6)</f>
        <v>4.6639999999999997</v>
      </c>
      <c r="W6" s="3" t="e">
        <f>SQRT(VAR(I6:U6))</f>
        <v>#DIV/0!</v>
      </c>
      <c r="X6" s="3">
        <f t="shared" ref="X6:X7" si="5">COUNT(I6:U6)</f>
        <v>1</v>
      </c>
      <c r="AA6" s="273"/>
      <c r="AB6" s="2">
        <v>4.6280000000000001</v>
      </c>
      <c r="AC6" s="21"/>
      <c r="AI6" s="2"/>
      <c r="AQ6" s="6">
        <f>AVERAGE(AB6:AO6)</f>
        <v>4.6280000000000001</v>
      </c>
      <c r="AR6" s="3" t="e">
        <f>SQRT(VAR(AB6:AO6))</f>
        <v>#DIV/0!</v>
      </c>
      <c r="AS6" s="3">
        <f>COUNT(AB6:AO6)</f>
        <v>1</v>
      </c>
    </row>
    <row r="7" spans="1:45" ht="25.5">
      <c r="A7" s="273"/>
      <c r="G7" s="12" t="s">
        <v>600</v>
      </c>
      <c r="H7" s="12">
        <v>0.12</v>
      </c>
      <c r="I7" s="23">
        <v>0.12</v>
      </c>
      <c r="J7" s="24"/>
      <c r="K7" s="25"/>
      <c r="L7" s="23"/>
      <c r="M7" s="23"/>
      <c r="N7" s="23"/>
      <c r="O7" s="23"/>
      <c r="P7" s="23"/>
      <c r="Q7" s="23"/>
      <c r="R7" s="23"/>
      <c r="S7" s="23"/>
      <c r="T7" s="23"/>
      <c r="U7" s="23"/>
      <c r="V7" s="30">
        <f t="shared" si="4"/>
        <v>0.12</v>
      </c>
      <c r="W7" s="12" t="e">
        <f t="shared" ref="W7" si="6">SQRT(VAR(I7:U7))</f>
        <v>#DIV/0!</v>
      </c>
      <c r="X7" s="12">
        <f t="shared" si="5"/>
        <v>1</v>
      </c>
      <c r="AA7" s="273"/>
      <c r="AB7" s="23">
        <v>0.12</v>
      </c>
      <c r="AC7" s="24"/>
      <c r="AD7" s="23"/>
      <c r="AE7" s="23"/>
      <c r="AF7" s="23"/>
      <c r="AG7" s="23"/>
      <c r="AH7" s="23"/>
      <c r="AI7" s="23"/>
      <c r="AJ7" s="23"/>
      <c r="AK7" s="23"/>
      <c r="AL7" s="23"/>
      <c r="AM7" s="23"/>
      <c r="AN7" s="23"/>
      <c r="AO7" s="23"/>
      <c r="AP7" s="23"/>
      <c r="AQ7" s="30">
        <f>AVERAGE(AB7:AO7)</f>
        <v>0.12</v>
      </c>
      <c r="AR7" s="12" t="e">
        <f>SQRT(VAR(AB7:AO7))</f>
        <v>#DIV/0!</v>
      </c>
      <c r="AS7" s="12">
        <f>COUNT(AB7:AO7)</f>
        <v>1</v>
      </c>
    </row>
    <row r="8" spans="1:45">
      <c r="A8" s="273"/>
      <c r="J8" s="21"/>
      <c r="P8" s="2"/>
      <c r="V8" s="6"/>
      <c r="AA8" s="273"/>
      <c r="AC8" s="21"/>
      <c r="AI8" s="2"/>
      <c r="AQ8" s="6"/>
    </row>
    <row r="9" spans="1:45" ht="25.5">
      <c r="A9" s="273"/>
      <c r="B9" s="3" t="s">
        <v>595</v>
      </c>
      <c r="C9" s="3" t="s">
        <v>602</v>
      </c>
      <c r="D9" s="32" t="s">
        <v>603</v>
      </c>
      <c r="E9" s="3" t="s">
        <v>598</v>
      </c>
      <c r="G9" s="3" t="s">
        <v>599</v>
      </c>
      <c r="H9" s="20">
        <v>3.3</v>
      </c>
      <c r="I9" s="2">
        <v>7.476</v>
      </c>
      <c r="J9" s="21"/>
      <c r="P9" s="2"/>
      <c r="V9" s="6">
        <f t="shared" ref="V9:V10" si="7">AVERAGE(I9:U9)</f>
        <v>7.476</v>
      </c>
      <c r="W9" s="3" t="e">
        <f t="shared" ref="W9:W10" si="8">SQRT(VAR(I9:U9))</f>
        <v>#DIV/0!</v>
      </c>
      <c r="X9" s="3">
        <f t="shared" ref="X9:X10" si="9">COUNT(I9:U9)</f>
        <v>1</v>
      </c>
      <c r="AA9" s="273"/>
      <c r="AB9" s="2">
        <v>7.4560000000000004</v>
      </c>
      <c r="AC9" s="21"/>
      <c r="AI9" s="2"/>
      <c r="AQ9" s="6">
        <f>AVERAGE(AB9:AO9)</f>
        <v>7.4560000000000004</v>
      </c>
      <c r="AR9" s="3" t="e">
        <f>SQRT(VAR(AB9:AO9))</f>
        <v>#DIV/0!</v>
      </c>
      <c r="AS9" s="3">
        <f>COUNT(AB9:AO9)</f>
        <v>1</v>
      </c>
    </row>
    <row r="10" spans="1:45" ht="25.5">
      <c r="A10" s="273"/>
      <c r="G10" s="12" t="s">
        <v>600</v>
      </c>
      <c r="H10" s="12">
        <v>0.12</v>
      </c>
      <c r="I10" s="23">
        <v>0.151</v>
      </c>
      <c r="J10" s="24"/>
      <c r="K10" s="23"/>
      <c r="L10" s="23"/>
      <c r="M10" s="23"/>
      <c r="N10" s="23"/>
      <c r="O10" s="23"/>
      <c r="P10" s="23"/>
      <c r="Q10" s="23"/>
      <c r="R10" s="23"/>
      <c r="S10" s="23"/>
      <c r="T10" s="23"/>
      <c r="U10" s="23"/>
      <c r="V10" s="30">
        <f t="shared" si="7"/>
        <v>0.151</v>
      </c>
      <c r="W10" s="12" t="e">
        <f t="shared" si="8"/>
        <v>#DIV/0!</v>
      </c>
      <c r="X10" s="12">
        <f t="shared" si="9"/>
        <v>1</v>
      </c>
      <c r="AA10" s="273"/>
      <c r="AB10" s="23">
        <v>0.156</v>
      </c>
      <c r="AC10" s="24"/>
      <c r="AD10" s="23"/>
      <c r="AE10" s="23"/>
      <c r="AF10" s="23"/>
      <c r="AG10" s="23"/>
      <c r="AH10" s="23"/>
      <c r="AI10" s="23"/>
      <c r="AJ10" s="23"/>
      <c r="AK10" s="23"/>
      <c r="AL10" s="23"/>
      <c r="AM10" s="23"/>
      <c r="AN10" s="23"/>
      <c r="AO10" s="23"/>
      <c r="AP10" s="23"/>
      <c r="AQ10" s="30">
        <f>AVERAGE(AB10:AO10)</f>
        <v>0.156</v>
      </c>
      <c r="AR10" s="12" t="e">
        <f>SQRT(VAR(AB10:AO10))</f>
        <v>#DIV/0!</v>
      </c>
      <c r="AS10" s="12">
        <f>COUNT(AB10:AO10)</f>
        <v>1</v>
      </c>
    </row>
    <row r="11" spans="1:45">
      <c r="A11" s="273"/>
      <c r="J11" s="21"/>
      <c r="P11" s="2"/>
      <c r="V11" s="6"/>
      <c r="AA11" s="273"/>
      <c r="AC11" s="21"/>
      <c r="AI11" s="2"/>
      <c r="AQ11" s="6"/>
    </row>
    <row r="12" spans="1:45" ht="25.5">
      <c r="A12" s="273"/>
      <c r="B12" s="3" t="s">
        <v>595</v>
      </c>
      <c r="C12" s="3" t="s">
        <v>596</v>
      </c>
      <c r="D12" s="3" t="s">
        <v>604</v>
      </c>
      <c r="E12" s="3" t="s">
        <v>598</v>
      </c>
      <c r="G12" s="3" t="s">
        <v>599</v>
      </c>
      <c r="H12" s="20">
        <v>3.3</v>
      </c>
      <c r="J12" s="22"/>
      <c r="K12" s="22"/>
      <c r="O12" s="2">
        <v>9.42</v>
      </c>
      <c r="P12" s="2"/>
      <c r="V12" s="6">
        <f t="shared" ref="V12:V13" si="10">AVERAGE(I12:U12)</f>
        <v>9.42</v>
      </c>
      <c r="W12" s="3" t="e">
        <f>SQRT(VAR(I12:U12))</f>
        <v>#DIV/0!</v>
      </c>
      <c r="X12" s="3">
        <f t="shared" ref="X12:X13" si="11">COUNT(I12:U12)</f>
        <v>1</v>
      </c>
      <c r="AA12" s="273"/>
      <c r="AC12" s="22"/>
      <c r="AH12" s="2">
        <v>9.08</v>
      </c>
      <c r="AI12" s="2"/>
      <c r="AQ12" s="6">
        <f>AVERAGE(AB12:AO12)</f>
        <v>9.08</v>
      </c>
      <c r="AR12" s="3" t="e">
        <f>SQRT(VAR(AB12:AO12))</f>
        <v>#DIV/0!</v>
      </c>
      <c r="AS12" s="3">
        <f>COUNT(AB12:AO12)</f>
        <v>1</v>
      </c>
    </row>
    <row r="13" spans="1:45" ht="25.5">
      <c r="A13" s="273"/>
      <c r="G13" s="12" t="s">
        <v>600</v>
      </c>
      <c r="H13" s="12">
        <v>0.12</v>
      </c>
      <c r="I13" s="23"/>
      <c r="J13" s="25"/>
      <c r="K13" s="25"/>
      <c r="L13" s="23"/>
      <c r="M13" s="23"/>
      <c r="N13" s="23"/>
      <c r="O13" s="23">
        <v>0.16</v>
      </c>
      <c r="P13" s="23"/>
      <c r="Q13" s="23"/>
      <c r="R13" s="23"/>
      <c r="S13" s="23"/>
      <c r="T13" s="23"/>
      <c r="U13" s="23"/>
      <c r="V13" s="30">
        <f t="shared" si="10"/>
        <v>0.16</v>
      </c>
      <c r="W13" s="12" t="e">
        <f t="shared" ref="W13" si="12">SQRT(VAR(I13:U13))</f>
        <v>#DIV/0!</v>
      </c>
      <c r="X13" s="12">
        <f t="shared" si="11"/>
        <v>1</v>
      </c>
      <c r="AA13" s="273"/>
      <c r="AB13" s="23"/>
      <c r="AC13" s="25"/>
      <c r="AD13" s="23"/>
      <c r="AE13" s="23"/>
      <c r="AF13" s="23"/>
      <c r="AG13" s="23"/>
      <c r="AH13" s="23">
        <v>0.17100000000000001</v>
      </c>
      <c r="AI13" s="23"/>
      <c r="AJ13" s="23"/>
      <c r="AK13" s="23"/>
      <c r="AL13" s="23"/>
      <c r="AM13" s="23"/>
      <c r="AN13" s="23"/>
      <c r="AO13" s="23"/>
      <c r="AP13" s="23"/>
      <c r="AQ13" s="30">
        <f>AVERAGE(AB13:AO13)</f>
        <v>0.17100000000000001</v>
      </c>
      <c r="AR13" s="12" t="e">
        <f>SQRT(VAR(AB13:AO13))</f>
        <v>#DIV/0!</v>
      </c>
      <c r="AS13" s="12">
        <f>COUNT(AB13:AO13)</f>
        <v>1</v>
      </c>
    </row>
    <row r="14" spans="1:45">
      <c r="A14" s="273"/>
      <c r="J14" s="21"/>
      <c r="P14" s="2"/>
      <c r="V14" s="6" t="e">
        <f t="shared" si="1"/>
        <v>#DIV/0!</v>
      </c>
      <c r="W14" s="3" t="e">
        <f t="shared" si="2"/>
        <v>#DIV/0!</v>
      </c>
      <c r="X14" s="3">
        <f t="shared" si="3"/>
        <v>0</v>
      </c>
      <c r="AA14" s="273"/>
      <c r="AC14" s="21"/>
      <c r="AI14" s="2"/>
      <c r="AQ14" s="6"/>
    </row>
    <row r="15" spans="1:45" ht="25.5">
      <c r="A15" s="273"/>
      <c r="B15" s="3" t="s">
        <v>595</v>
      </c>
      <c r="C15" s="3" t="s">
        <v>605</v>
      </c>
      <c r="D15" s="3" t="s">
        <v>606</v>
      </c>
      <c r="E15" s="3" t="s">
        <v>598</v>
      </c>
      <c r="G15" s="3" t="s">
        <v>599</v>
      </c>
      <c r="H15" s="20">
        <v>3.3</v>
      </c>
      <c r="J15" s="21">
        <f>DL_OH!S8*17.014</f>
        <v>15.283762711864407</v>
      </c>
      <c r="P15" s="2"/>
      <c r="V15" s="6">
        <f t="shared" ref="V15:V17" si="13">AVERAGE(I15:U15)</f>
        <v>15.283762711864407</v>
      </c>
      <c r="W15" s="3" t="e">
        <f t="shared" ref="W15:W17" si="14">SQRT(VAR(I15:U15))</f>
        <v>#DIV/0!</v>
      </c>
      <c r="X15" s="3">
        <f t="shared" ref="X15:X16" si="15">COUNT(I15:U15)</f>
        <v>1</v>
      </c>
      <c r="AA15" s="273"/>
      <c r="AC15" s="21"/>
      <c r="AI15" s="2"/>
      <c r="AQ15" s="6" t="e">
        <f>AVERAGE(AB15:AO15)</f>
        <v>#DIV/0!</v>
      </c>
      <c r="AR15" s="3" t="e">
        <f>SQRT(VAR(AB15:AO15))</f>
        <v>#DIV/0!</v>
      </c>
      <c r="AS15" s="3">
        <f>COUNT(AB15:AO15)</f>
        <v>0</v>
      </c>
    </row>
    <row r="16" spans="1:45" ht="25.5">
      <c r="A16" s="273"/>
      <c r="G16" s="12" t="s">
        <v>600</v>
      </c>
      <c r="H16" s="12">
        <v>0.12</v>
      </c>
      <c r="I16" s="23"/>
      <c r="J16" s="24">
        <f>DL_OH!S8*0.525</f>
        <v>0.47161016949152545</v>
      </c>
      <c r="K16" s="23"/>
      <c r="L16" s="23"/>
      <c r="M16" s="23"/>
      <c r="N16" s="23"/>
      <c r="O16" s="23"/>
      <c r="P16" s="23"/>
      <c r="Q16" s="23"/>
      <c r="R16" s="23"/>
      <c r="S16" s="23"/>
      <c r="T16" s="23"/>
      <c r="U16" s="23"/>
      <c r="V16" s="30">
        <f t="shared" si="13"/>
        <v>0.47161016949152545</v>
      </c>
      <c r="W16" s="12" t="e">
        <f t="shared" si="14"/>
        <v>#DIV/0!</v>
      </c>
      <c r="X16" s="12">
        <f t="shared" si="15"/>
        <v>1</v>
      </c>
      <c r="AA16" s="273"/>
      <c r="AB16" s="23"/>
      <c r="AC16" s="24"/>
      <c r="AD16" s="23"/>
      <c r="AE16" s="23"/>
      <c r="AF16" s="23"/>
      <c r="AG16" s="23"/>
      <c r="AH16" s="23"/>
      <c r="AI16" s="23"/>
      <c r="AJ16" s="23"/>
      <c r="AK16" s="23"/>
      <c r="AL16" s="23"/>
      <c r="AM16" s="23"/>
      <c r="AN16" s="23"/>
      <c r="AO16" s="23"/>
      <c r="AP16" s="23"/>
      <c r="AQ16" s="30" t="e">
        <f>AVERAGE(AB16:AO16)</f>
        <v>#DIV/0!</v>
      </c>
      <c r="AR16" s="12" t="e">
        <f>SQRT(VAR(AB16:AO16))</f>
        <v>#DIV/0!</v>
      </c>
      <c r="AS16" s="12">
        <f>COUNT(AB16:AO16)</f>
        <v>0</v>
      </c>
    </row>
    <row r="17" spans="1:45">
      <c r="A17" s="273"/>
      <c r="J17" s="21"/>
      <c r="P17" s="2"/>
      <c r="V17" s="6" t="e">
        <f t="shared" si="13"/>
        <v>#DIV/0!</v>
      </c>
      <c r="W17" s="3" t="e">
        <f t="shared" si="14"/>
        <v>#DIV/0!</v>
      </c>
      <c r="X17" s="3">
        <f t="shared" ref="X17:X19" si="16">COUNT(I17:U17)</f>
        <v>0</v>
      </c>
      <c r="AA17" s="273"/>
      <c r="AC17" s="21"/>
      <c r="AI17" s="2"/>
      <c r="AQ17" s="6"/>
    </row>
    <row r="18" spans="1:45" ht="25.5">
      <c r="A18" s="273"/>
      <c r="B18" s="3" t="s">
        <v>595</v>
      </c>
      <c r="C18" s="3" t="s">
        <v>607</v>
      </c>
      <c r="D18" s="32" t="s">
        <v>603</v>
      </c>
      <c r="E18" s="3" t="s">
        <v>598</v>
      </c>
      <c r="G18" s="3" t="s">
        <v>599</v>
      </c>
      <c r="H18" s="20">
        <v>3.3</v>
      </c>
      <c r="J18" s="21"/>
      <c r="L18" s="2">
        <v>9.58</v>
      </c>
      <c r="P18" s="2"/>
      <c r="V18" s="6">
        <f t="shared" ref="V18:V19" si="17">AVERAGE(I18:U18)</f>
        <v>9.58</v>
      </c>
      <c r="W18" s="3" t="e">
        <f t="shared" ref="W18:W19" si="18">SQRT(VAR(I18:U18))</f>
        <v>#DIV/0!</v>
      </c>
      <c r="X18" s="3">
        <f t="shared" si="16"/>
        <v>1</v>
      </c>
      <c r="AA18" s="273"/>
      <c r="AC18" s="21"/>
      <c r="AE18" s="2">
        <v>10.02</v>
      </c>
      <c r="AI18" s="2"/>
      <c r="AQ18" s="6">
        <f>AVERAGE(AB18:AO18)</f>
        <v>10.02</v>
      </c>
      <c r="AR18" s="3" t="e">
        <f>SQRT(VAR(AB18:AO18))</f>
        <v>#DIV/0!</v>
      </c>
      <c r="AS18" s="3">
        <f>COUNT(AB18:AO18)</f>
        <v>1</v>
      </c>
    </row>
    <row r="19" spans="1:45" ht="25.5">
      <c r="A19" s="273"/>
      <c r="G19" s="12" t="s">
        <v>600</v>
      </c>
      <c r="H19" s="12">
        <v>0.12</v>
      </c>
      <c r="I19" s="23"/>
      <c r="J19" s="24"/>
      <c r="K19" s="23"/>
      <c r="L19" s="23">
        <v>0.251</v>
      </c>
      <c r="M19" s="23"/>
      <c r="N19" s="23"/>
      <c r="O19" s="23"/>
      <c r="P19" s="23"/>
      <c r="Q19" s="23"/>
      <c r="R19" s="23"/>
      <c r="S19" s="23"/>
      <c r="T19" s="23"/>
      <c r="U19" s="23"/>
      <c r="V19" s="30">
        <f t="shared" si="17"/>
        <v>0.251</v>
      </c>
      <c r="W19" s="12" t="e">
        <f t="shared" si="18"/>
        <v>#DIV/0!</v>
      </c>
      <c r="X19" s="12">
        <f t="shared" si="16"/>
        <v>1</v>
      </c>
      <c r="AA19" s="273"/>
      <c r="AB19" s="23"/>
      <c r="AC19" s="24"/>
      <c r="AD19" s="23"/>
      <c r="AE19" s="23">
        <v>0.27</v>
      </c>
      <c r="AF19" s="23"/>
      <c r="AG19" s="23"/>
      <c r="AH19" s="23"/>
      <c r="AI19" s="23"/>
      <c r="AJ19" s="23"/>
      <c r="AK19" s="23"/>
      <c r="AL19" s="23"/>
      <c r="AM19" s="23"/>
      <c r="AN19" s="23"/>
      <c r="AO19" s="23"/>
      <c r="AP19" s="23"/>
      <c r="AQ19" s="30">
        <f>AVERAGE(AB19:AO19)</f>
        <v>0.27</v>
      </c>
      <c r="AR19" s="12" t="e">
        <f>SQRT(VAR(AB19:AO19))</f>
        <v>#DIV/0!</v>
      </c>
      <c r="AS19" s="12">
        <f>COUNT(AB19:AO19)</f>
        <v>1</v>
      </c>
    </row>
    <row r="20" spans="1:45">
      <c r="A20" s="273"/>
      <c r="J20" s="21"/>
      <c r="P20" s="2"/>
      <c r="V20" s="6"/>
      <c r="AA20" s="273"/>
      <c r="AC20" s="21"/>
      <c r="AI20" s="2"/>
      <c r="AQ20" s="6"/>
    </row>
    <row r="21" spans="1:45" ht="25.5">
      <c r="A21" s="273"/>
      <c r="B21" s="3" t="s">
        <v>601</v>
      </c>
      <c r="C21" s="3" t="s">
        <v>607</v>
      </c>
      <c r="D21" s="32" t="s">
        <v>603</v>
      </c>
      <c r="E21" s="3" t="s">
        <v>598</v>
      </c>
      <c r="G21" s="3" t="s">
        <v>599</v>
      </c>
      <c r="H21" s="20">
        <v>3.3</v>
      </c>
      <c r="J21" s="21"/>
      <c r="K21" s="22"/>
      <c r="L21" s="2">
        <v>6.45</v>
      </c>
      <c r="P21" s="2"/>
      <c r="V21" s="6">
        <f t="shared" ref="V21:V22" si="19">AVERAGE(I21:U21)</f>
        <v>6.45</v>
      </c>
      <c r="W21" s="3" t="e">
        <f>SQRT(VAR(I21:U21))</f>
        <v>#DIV/0!</v>
      </c>
      <c r="X21" s="3">
        <f t="shared" ref="X21:X22" si="20">COUNT(I21:U21)</f>
        <v>1</v>
      </c>
      <c r="AA21" s="273"/>
      <c r="AC21" s="21"/>
      <c r="AE21" s="2">
        <v>6.46</v>
      </c>
      <c r="AI21" s="2"/>
      <c r="AQ21" s="6">
        <f>AVERAGE(AB21:AO21)</f>
        <v>6.46</v>
      </c>
      <c r="AR21" s="3" t="e">
        <f>SQRT(VAR(AB21:AO21))</f>
        <v>#DIV/0!</v>
      </c>
      <c r="AS21" s="3">
        <f>COUNT(AB21:AO21)</f>
        <v>1</v>
      </c>
    </row>
    <row r="22" spans="1:45" ht="25.5">
      <c r="A22" s="273"/>
      <c r="G22" s="12" t="s">
        <v>600</v>
      </c>
      <c r="H22" s="12">
        <v>0.12</v>
      </c>
      <c r="I22" s="23"/>
      <c r="J22" s="24"/>
      <c r="K22" s="25"/>
      <c r="L22" s="23">
        <v>0.16200000000000001</v>
      </c>
      <c r="M22" s="23"/>
      <c r="N22" s="23"/>
      <c r="O22" s="23"/>
      <c r="P22" s="23"/>
      <c r="Q22" s="23"/>
      <c r="R22" s="23"/>
      <c r="S22" s="23"/>
      <c r="T22" s="23"/>
      <c r="U22" s="23"/>
      <c r="V22" s="30">
        <f t="shared" si="19"/>
        <v>0.16200000000000001</v>
      </c>
      <c r="W22" s="12" t="e">
        <f t="shared" ref="W22" si="21">SQRT(VAR(I22:U22))</f>
        <v>#DIV/0!</v>
      </c>
      <c r="X22" s="12">
        <f t="shared" si="20"/>
        <v>1</v>
      </c>
      <c r="AA22" s="273"/>
      <c r="AB22" s="23"/>
      <c r="AC22" s="24"/>
      <c r="AD22" s="23"/>
      <c r="AE22" s="23">
        <v>0.153</v>
      </c>
      <c r="AF22" s="23"/>
      <c r="AG22" s="23"/>
      <c r="AH22" s="23"/>
      <c r="AI22" s="23"/>
      <c r="AJ22" s="23"/>
      <c r="AK22" s="23"/>
      <c r="AL22" s="23"/>
      <c r="AM22" s="23"/>
      <c r="AN22" s="23"/>
      <c r="AO22" s="23"/>
      <c r="AP22" s="23"/>
      <c r="AQ22" s="30">
        <f>AVERAGE(AB22:AO22)</f>
        <v>0.153</v>
      </c>
      <c r="AR22" s="12" t="e">
        <f>SQRT(VAR(AB22:AO22))</f>
        <v>#DIV/0!</v>
      </c>
      <c r="AS22" s="12">
        <f>COUNT(AB22:AO22)</f>
        <v>1</v>
      </c>
    </row>
    <row r="23" spans="1:45">
      <c r="A23" s="273"/>
      <c r="J23" s="21"/>
      <c r="P23" s="2"/>
      <c r="V23" s="6" t="e">
        <f t="shared" si="1"/>
        <v>#DIV/0!</v>
      </c>
      <c r="W23" s="3" t="e">
        <f t="shared" si="2"/>
        <v>#DIV/0!</v>
      </c>
      <c r="X23" s="3">
        <f t="shared" si="3"/>
        <v>0</v>
      </c>
      <c r="AA23" s="273"/>
      <c r="AC23" s="21"/>
      <c r="AI23" s="2"/>
      <c r="AQ23" s="6"/>
    </row>
    <row r="24" spans="1:45" ht="25.5">
      <c r="A24" s="273"/>
      <c r="B24" s="3" t="s">
        <v>595</v>
      </c>
      <c r="C24" s="3" t="s">
        <v>596</v>
      </c>
      <c r="D24" s="3" t="s">
        <v>608</v>
      </c>
      <c r="E24" s="3" t="s">
        <v>598</v>
      </c>
      <c r="G24" s="3" t="s">
        <v>599</v>
      </c>
      <c r="H24" s="20">
        <v>3.3</v>
      </c>
      <c r="J24" s="22"/>
      <c r="K24" s="22"/>
      <c r="P24" s="2"/>
      <c r="V24" s="6" t="e">
        <f t="shared" ref="V24:V25" si="22">AVERAGE(I24:U24)</f>
        <v>#DIV/0!</v>
      </c>
      <c r="W24" s="3" t="e">
        <f t="shared" ref="W24:W25" si="23">SQRT(VAR(I24:U24))</f>
        <v>#DIV/0!</v>
      </c>
      <c r="X24" s="3">
        <f t="shared" ref="X24:X25" si="24">COUNT(I24:U24)</f>
        <v>0</v>
      </c>
      <c r="AA24" s="273"/>
      <c r="AC24" s="22"/>
      <c r="AG24" s="2">
        <v>9.3719999999999999</v>
      </c>
      <c r="AI24" s="2"/>
      <c r="AQ24" s="6">
        <f>AVERAGE(AB24:AO24)</f>
        <v>9.3719999999999999</v>
      </c>
      <c r="AR24" s="3" t="e">
        <f>SQRT(VAR(AB24:AO24))</f>
        <v>#DIV/0!</v>
      </c>
      <c r="AS24" s="3">
        <f>COUNT(AB24:AO24)</f>
        <v>1</v>
      </c>
    </row>
    <row r="25" spans="1:45" ht="25.5">
      <c r="A25" s="273"/>
      <c r="G25" s="12" t="s">
        <v>600</v>
      </c>
      <c r="H25" s="12">
        <v>0.12</v>
      </c>
      <c r="I25" s="23"/>
      <c r="J25" s="25"/>
      <c r="K25" s="25"/>
      <c r="L25" s="23"/>
      <c r="M25" s="23"/>
      <c r="N25" s="23"/>
      <c r="O25" s="23"/>
      <c r="P25" s="23"/>
      <c r="Q25" s="23"/>
      <c r="R25" s="23"/>
      <c r="S25" s="23"/>
      <c r="T25" s="23"/>
      <c r="U25" s="23"/>
      <c r="V25" s="30" t="e">
        <f t="shared" si="22"/>
        <v>#DIV/0!</v>
      </c>
      <c r="W25" s="12" t="e">
        <f t="shared" si="23"/>
        <v>#DIV/0!</v>
      </c>
      <c r="X25" s="12">
        <f t="shared" si="24"/>
        <v>0</v>
      </c>
      <c r="AA25" s="273"/>
      <c r="AB25" s="23"/>
      <c r="AC25" s="25"/>
      <c r="AD25" s="23"/>
      <c r="AE25" s="23"/>
      <c r="AF25" s="23"/>
      <c r="AG25" s="23">
        <v>0.26140000000000002</v>
      </c>
      <c r="AH25" s="23"/>
      <c r="AI25" s="23"/>
      <c r="AJ25" s="23"/>
      <c r="AK25" s="23"/>
      <c r="AL25" s="23"/>
      <c r="AM25" s="23"/>
      <c r="AN25" s="23"/>
      <c r="AO25" s="23"/>
      <c r="AP25" s="23"/>
      <c r="AQ25" s="30">
        <f>AVERAGE(AB25:AO25)</f>
        <v>0.26140000000000002</v>
      </c>
      <c r="AR25" s="12" t="e">
        <f>SQRT(VAR(AB25:AO25))</f>
        <v>#DIV/0!</v>
      </c>
      <c r="AS25" s="12">
        <f>COUNT(AB25:AO25)</f>
        <v>1</v>
      </c>
    </row>
    <row r="26" spans="1:45">
      <c r="A26" s="273"/>
      <c r="J26" s="21"/>
      <c r="P26" s="2"/>
      <c r="V26" s="6"/>
      <c r="AA26" s="273"/>
      <c r="AC26" s="21"/>
      <c r="AI26" s="2"/>
      <c r="AQ26" s="6"/>
    </row>
    <row r="27" spans="1:45" ht="25.5">
      <c r="A27" s="273"/>
      <c r="B27" s="3" t="s">
        <v>595</v>
      </c>
      <c r="C27" s="3" t="s">
        <v>596</v>
      </c>
      <c r="D27" s="3" t="s">
        <v>609</v>
      </c>
      <c r="E27" s="3" t="s">
        <v>598</v>
      </c>
      <c r="G27" s="3" t="s">
        <v>599</v>
      </c>
      <c r="H27" s="20">
        <v>3.3</v>
      </c>
      <c r="J27" s="22"/>
      <c r="K27" s="22"/>
      <c r="P27" s="2">
        <v>5.26</v>
      </c>
      <c r="Q27" s="2">
        <v>7.28</v>
      </c>
      <c r="V27" s="6">
        <f t="shared" ref="V27:V28" si="25">AVERAGE(I27:U27)</f>
        <v>6.27</v>
      </c>
      <c r="W27" s="3">
        <f t="shared" ref="W27:W28" si="26">SQRT(VAR(I27:U27))</f>
        <v>1.4283556979968306</v>
      </c>
      <c r="X27" s="3">
        <f t="shared" ref="X27:X28" si="27">COUNT(I27:U27)</f>
        <v>2</v>
      </c>
      <c r="AA27" s="273"/>
      <c r="AC27" s="22"/>
      <c r="AI27" s="2"/>
      <c r="AP27" s="2">
        <v>4.21</v>
      </c>
      <c r="AQ27" s="6">
        <f>AVERAGE(AB27:AP27)</f>
        <v>4.21</v>
      </c>
      <c r="AR27" s="3" t="e">
        <f>SQRT(VAR(AB27:AP27))</f>
        <v>#DIV/0!</v>
      </c>
      <c r="AS27" s="3">
        <f>COUNT(AB27:AP27)</f>
        <v>1</v>
      </c>
    </row>
    <row r="28" spans="1:45" ht="25.5">
      <c r="A28" s="273"/>
      <c r="G28" s="12" t="s">
        <v>600</v>
      </c>
      <c r="H28" s="12">
        <v>0.12</v>
      </c>
      <c r="I28" s="23"/>
      <c r="J28" s="25"/>
      <c r="K28" s="25"/>
      <c r="L28" s="23"/>
      <c r="M28" s="23"/>
      <c r="N28" s="23"/>
      <c r="O28" s="23"/>
      <c r="P28" s="23">
        <v>0.17</v>
      </c>
      <c r="Q28" s="23">
        <v>0.14199999999999999</v>
      </c>
      <c r="R28" s="23"/>
      <c r="S28" s="23"/>
      <c r="T28" s="23"/>
      <c r="U28" s="23"/>
      <c r="V28" s="30">
        <f t="shared" si="25"/>
        <v>0.156</v>
      </c>
      <c r="W28" s="12">
        <f t="shared" si="26"/>
        <v>1.9798989873223347E-2</v>
      </c>
      <c r="X28" s="12">
        <f t="shared" si="27"/>
        <v>2</v>
      </c>
      <c r="AA28" s="273"/>
      <c r="AB28" s="23"/>
      <c r="AC28" s="25"/>
      <c r="AD28" s="23"/>
      <c r="AE28" s="23"/>
      <c r="AF28" s="23"/>
      <c r="AG28" s="23"/>
      <c r="AH28" s="23"/>
      <c r="AI28" s="23"/>
      <c r="AJ28" s="23"/>
      <c r="AK28" s="23"/>
      <c r="AL28" s="23"/>
      <c r="AM28" s="23"/>
      <c r="AN28" s="23"/>
      <c r="AO28" s="23"/>
      <c r="AP28" s="23">
        <v>0.55000000000000004</v>
      </c>
      <c r="AQ28" s="228">
        <f>AVERAGE(AB28:AP28)</f>
        <v>0.55000000000000004</v>
      </c>
      <c r="AR28" s="229" t="e">
        <f>SQRT(VAR(AB28:AP28))</f>
        <v>#DIV/0!</v>
      </c>
      <c r="AS28" s="229">
        <f>COUNT(AB28:AP28)</f>
        <v>1</v>
      </c>
    </row>
    <row r="29" spans="1:45">
      <c r="A29" s="273"/>
      <c r="J29" s="21"/>
      <c r="P29" s="2"/>
      <c r="V29" s="6"/>
      <c r="AA29" s="273"/>
      <c r="AC29" s="21"/>
      <c r="AI29" s="2"/>
      <c r="AQ29" s="6"/>
    </row>
    <row r="30" spans="1:45">
      <c r="A30" s="273"/>
      <c r="B30" s="10" t="s">
        <v>77</v>
      </c>
      <c r="C30" s="10"/>
      <c r="D30" s="10" t="s">
        <v>77</v>
      </c>
      <c r="E30" s="10"/>
      <c r="F30" s="10"/>
      <c r="G30" s="14"/>
      <c r="H30" s="14"/>
      <c r="I30" s="17"/>
      <c r="J30" s="18"/>
      <c r="K30" s="17"/>
      <c r="L30" s="17"/>
      <c r="M30" s="17"/>
      <c r="N30" s="17"/>
      <c r="O30" s="17"/>
      <c r="P30" s="17"/>
      <c r="Q30" s="17"/>
      <c r="R30" s="17"/>
      <c r="S30" s="17"/>
      <c r="T30" s="17"/>
      <c r="U30" s="17"/>
      <c r="V30" s="29"/>
      <c r="W30" s="14"/>
      <c r="X30" s="14"/>
      <c r="AA30" s="273"/>
      <c r="AB30" s="17"/>
      <c r="AC30" s="18"/>
      <c r="AD30" s="17"/>
      <c r="AE30" s="17"/>
      <c r="AF30" s="17"/>
      <c r="AG30" s="17"/>
      <c r="AH30" s="17"/>
      <c r="AI30" s="17"/>
      <c r="AJ30" s="17"/>
      <c r="AK30" s="17"/>
      <c r="AL30" s="17"/>
      <c r="AM30" s="17"/>
      <c r="AN30" s="17"/>
      <c r="AO30" s="17"/>
      <c r="AP30" s="17"/>
      <c r="AQ30" s="29"/>
      <c r="AR30" s="14"/>
      <c r="AS30" s="14"/>
    </row>
    <row r="31" spans="1:45" ht="31.5" customHeight="1">
      <c r="A31" s="273"/>
      <c r="B31" s="3" t="s">
        <v>595</v>
      </c>
      <c r="C31" s="3" t="s">
        <v>596</v>
      </c>
      <c r="D31" s="32" t="s">
        <v>610</v>
      </c>
      <c r="E31" s="3" t="s">
        <v>611</v>
      </c>
      <c r="F31" s="3" t="s">
        <v>99</v>
      </c>
      <c r="G31" s="3" t="s">
        <v>599</v>
      </c>
      <c r="H31" s="20">
        <v>3.3</v>
      </c>
      <c r="I31" s="2">
        <f>DL_OH!S82*7.672</f>
        <v>7.8167547169811336</v>
      </c>
      <c r="J31" s="21"/>
      <c r="P31" s="2"/>
      <c r="R31" s="2">
        <f>DL_OH!S93*7.6963</f>
        <v>7.768228037383178</v>
      </c>
      <c r="V31" s="6">
        <f>AVERAGE(I31:U31)</f>
        <v>7.7924913771821558</v>
      </c>
      <c r="W31" s="3">
        <f>SQRT(VAR(I31:U31))</f>
        <v>3.4313544212181246E-2</v>
      </c>
      <c r="X31" s="3">
        <f>COUNT(I31:U31)</f>
        <v>2</v>
      </c>
      <c r="AA31" s="273"/>
      <c r="AB31" s="2">
        <f>DL_OH!S82*7.604</f>
        <v>7.747471698113209</v>
      </c>
      <c r="AC31" s="21"/>
      <c r="AI31" s="2"/>
      <c r="AM31" s="2">
        <f>DL_OH!S89*5.17</f>
        <v>5.0724528301886807</v>
      </c>
      <c r="AN31" s="2">
        <f>DL_OH!S90*6.8</f>
        <v>6.6716981132075475</v>
      </c>
      <c r="AQ31" s="6">
        <f>AVERAGE(AB31:AO31)</f>
        <v>6.4972075471698121</v>
      </c>
      <c r="AR31" s="3">
        <f>SQRT(VAR(AB31:AO31))</f>
        <v>1.346018834996445</v>
      </c>
      <c r="AS31" s="3">
        <f>COUNT(AB31:AO31)</f>
        <v>3</v>
      </c>
    </row>
    <row r="32" spans="1:45" ht="25.5">
      <c r="A32" s="273"/>
      <c r="G32" s="12" t="s">
        <v>600</v>
      </c>
      <c r="H32" s="12">
        <v>0.12</v>
      </c>
      <c r="I32" s="23">
        <f>DL_OH!S82*0.189</f>
        <v>0.1925660377358491</v>
      </c>
      <c r="J32" s="24"/>
      <c r="K32" s="23"/>
      <c r="L32" s="23"/>
      <c r="M32" s="23"/>
      <c r="N32" s="23"/>
      <c r="O32" s="23"/>
      <c r="P32" s="23"/>
      <c r="Q32" s="23"/>
      <c r="R32" s="23">
        <f>DL_OH!S93*0.1479</f>
        <v>0.14928224299065423</v>
      </c>
      <c r="S32" s="23"/>
      <c r="T32" s="23"/>
      <c r="U32" s="23"/>
      <c r="V32" s="30">
        <f>AVERAGE(I32:U32)</f>
        <v>0.17092414036325165</v>
      </c>
      <c r="W32" s="12">
        <f>SQRT(VAR(I32:U32))</f>
        <v>3.0606264779814152E-2</v>
      </c>
      <c r="X32" s="12">
        <f>COUNT(I32:U32)</f>
        <v>2</v>
      </c>
      <c r="AA32" s="273"/>
      <c r="AB32" s="23">
        <f>DL_OH!S82*0.185</f>
        <v>0.1884905660377359</v>
      </c>
      <c r="AC32" s="24"/>
      <c r="AD32" s="23"/>
      <c r="AE32" s="23"/>
      <c r="AF32" s="23"/>
      <c r="AG32" s="23"/>
      <c r="AH32" s="23"/>
      <c r="AI32" s="23"/>
      <c r="AJ32" s="23"/>
      <c r="AK32" s="23"/>
      <c r="AL32" s="23"/>
      <c r="AM32" s="23">
        <f>DL_OH!S89*0.15</f>
        <v>0.14716981132075474</v>
      </c>
      <c r="AN32" s="23">
        <f>DL_OH!S90*0.215</f>
        <v>0.21094339622641509</v>
      </c>
      <c r="AO32" s="23"/>
      <c r="AP32" s="23"/>
      <c r="AQ32" s="30">
        <f>AVERAGE(AB32:AO32)</f>
        <v>0.18220125786163524</v>
      </c>
      <c r="AR32" s="12">
        <f>SQRT(VAR(AB32:AO32))</f>
        <v>3.2348633370365705E-2</v>
      </c>
      <c r="AS32" s="12">
        <f>COUNT(AB32:AO32)</f>
        <v>3</v>
      </c>
    </row>
    <row r="33" spans="1:45">
      <c r="A33" s="9"/>
      <c r="J33" s="21"/>
      <c r="P33" s="2"/>
      <c r="V33" s="6"/>
      <c r="AA33" s="273"/>
      <c r="AC33" s="21"/>
      <c r="AI33" s="2"/>
      <c r="AQ33" s="6"/>
    </row>
    <row r="34" spans="1:45" ht="31.5" customHeight="1">
      <c r="A34" s="9"/>
      <c r="B34" s="3" t="s">
        <v>595</v>
      </c>
      <c r="C34" s="3" t="s">
        <v>596</v>
      </c>
      <c r="D34" s="32" t="s">
        <v>610</v>
      </c>
      <c r="E34" s="3" t="s">
        <v>598</v>
      </c>
      <c r="F34" s="3" t="s">
        <v>99</v>
      </c>
      <c r="G34" s="3" t="s">
        <v>599</v>
      </c>
      <c r="H34" s="20">
        <v>3.3</v>
      </c>
      <c r="I34" s="2">
        <f>DL_OH!S65*7.515</f>
        <v>7.6567924528301887</v>
      </c>
      <c r="J34" s="21"/>
      <c r="P34" s="2"/>
      <c r="V34" s="6">
        <f>AVERAGE(I34:U34)</f>
        <v>7.6567924528301887</v>
      </c>
      <c r="W34" s="3" t="e">
        <f>SQRT(VAR(I34:U34))</f>
        <v>#DIV/0!</v>
      </c>
      <c r="X34" s="3">
        <f>COUNT(I34:U34)</f>
        <v>1</v>
      </c>
      <c r="AA34" s="273"/>
      <c r="AB34" s="2">
        <f>DL_OH!S65*7.433</f>
        <v>7.5732452830188679</v>
      </c>
      <c r="AC34" s="21"/>
      <c r="AI34" s="2"/>
      <c r="AQ34" s="6">
        <f>AVERAGE(AB34:AO34)</f>
        <v>7.5732452830188679</v>
      </c>
      <c r="AR34" s="3" t="e">
        <f>SQRT(VAR(AB34:AO34))</f>
        <v>#DIV/0!</v>
      </c>
      <c r="AS34" s="3">
        <f>COUNT(AB34:AO34)</f>
        <v>1</v>
      </c>
    </row>
    <row r="35" spans="1:45" ht="25.5">
      <c r="A35" s="9"/>
      <c r="G35" s="12" t="s">
        <v>600</v>
      </c>
      <c r="H35" s="12">
        <v>0.12</v>
      </c>
      <c r="I35" s="23">
        <f>DL_OH!S65*0.161</f>
        <v>0.16403773584905662</v>
      </c>
      <c r="J35" s="24"/>
      <c r="K35" s="23"/>
      <c r="L35" s="23"/>
      <c r="M35" s="23"/>
      <c r="N35" s="23"/>
      <c r="O35" s="23"/>
      <c r="P35" s="23"/>
      <c r="Q35" s="23"/>
      <c r="R35" s="23"/>
      <c r="S35" s="23"/>
      <c r="T35" s="23"/>
      <c r="U35" s="23"/>
      <c r="V35" s="30">
        <f>AVERAGE(I35:U35)</f>
        <v>0.16403773584905662</v>
      </c>
      <c r="W35" s="12" t="e">
        <f>SQRT(VAR(I35:U35))</f>
        <v>#DIV/0!</v>
      </c>
      <c r="X35" s="12">
        <f>COUNT(I35:U35)</f>
        <v>1</v>
      </c>
      <c r="AA35" s="273"/>
      <c r="AB35" s="23">
        <f>DL_OH!S65*0.156</f>
        <v>0.1589433962264151</v>
      </c>
      <c r="AC35" s="24"/>
      <c r="AD35" s="23"/>
      <c r="AE35" s="23"/>
      <c r="AF35" s="23"/>
      <c r="AG35" s="23"/>
      <c r="AH35" s="23"/>
      <c r="AI35" s="23"/>
      <c r="AJ35" s="23"/>
      <c r="AK35" s="23"/>
      <c r="AL35" s="23"/>
      <c r="AM35" s="23"/>
      <c r="AN35" s="23"/>
      <c r="AO35" s="23"/>
      <c r="AP35" s="23"/>
      <c r="AQ35" s="30">
        <f>AVERAGE(AB35:AO35)</f>
        <v>0.1589433962264151</v>
      </c>
      <c r="AR35" s="12" t="e">
        <f>SQRT(VAR(AB35:AO35))</f>
        <v>#DIV/0!</v>
      </c>
      <c r="AS35" s="12">
        <f>COUNT(AB35:AO35)</f>
        <v>1</v>
      </c>
    </row>
    <row r="36" spans="1:45">
      <c r="A36" s="9"/>
      <c r="J36" s="21"/>
      <c r="P36" s="2"/>
      <c r="V36" s="6"/>
      <c r="AA36" s="273"/>
      <c r="AC36" s="21"/>
      <c r="AI36" s="2"/>
      <c r="AQ36" s="6"/>
    </row>
    <row r="37" spans="1:45" ht="31.5" customHeight="1">
      <c r="A37" s="9"/>
      <c r="B37" s="3" t="s">
        <v>595</v>
      </c>
      <c r="C37" s="3" t="s">
        <v>602</v>
      </c>
      <c r="D37" s="32" t="s">
        <v>612</v>
      </c>
      <c r="E37" s="3" t="s">
        <v>611</v>
      </c>
      <c r="F37" s="3" t="s">
        <v>99</v>
      </c>
      <c r="G37" s="3" t="s">
        <v>599</v>
      </c>
      <c r="H37" s="20">
        <v>3.3</v>
      </c>
      <c r="I37" s="2">
        <f>DL_OH!S83*9.041</f>
        <v>9.2115849056603754</v>
      </c>
      <c r="J37" s="21"/>
      <c r="P37" s="2"/>
      <c r="V37" s="6">
        <f>AVERAGE(I37:U37)</f>
        <v>9.2115849056603754</v>
      </c>
      <c r="W37" s="3" t="e">
        <f>SQRT(VAR(I37:U37))</f>
        <v>#DIV/0!</v>
      </c>
      <c r="X37" s="3">
        <f>COUNT(I37:U37)</f>
        <v>1</v>
      </c>
      <c r="AA37" s="273"/>
      <c r="AB37" s="2">
        <f>DL_OH!S83*9.049</f>
        <v>9.219735849056601</v>
      </c>
      <c r="AC37" s="21"/>
      <c r="AI37" s="2"/>
      <c r="AQ37" s="6">
        <f>AVERAGE(AB37:AO37)</f>
        <v>9.219735849056601</v>
      </c>
      <c r="AR37" s="3" t="e">
        <f>SQRT(VAR(AB37:AO37))</f>
        <v>#DIV/0!</v>
      </c>
      <c r="AS37" s="3">
        <f>COUNT(AB37:AO37)</f>
        <v>1</v>
      </c>
    </row>
    <row r="38" spans="1:45" ht="25.5">
      <c r="A38" s="9"/>
      <c r="G38" s="12" t="s">
        <v>600</v>
      </c>
      <c r="H38" s="12">
        <v>0.12</v>
      </c>
      <c r="I38" s="23">
        <f>DL_OH!S83*0.21</f>
        <v>0.21396226415094335</v>
      </c>
      <c r="J38" s="24"/>
      <c r="K38" s="23"/>
      <c r="L38" s="23"/>
      <c r="M38" s="23"/>
      <c r="N38" s="23"/>
      <c r="O38" s="23"/>
      <c r="P38" s="23"/>
      <c r="Q38" s="23"/>
      <c r="R38" s="23"/>
      <c r="S38" s="23"/>
      <c r="T38" s="23"/>
      <c r="U38" s="23"/>
      <c r="V38" s="30">
        <f>AVERAGE(I38:U38)</f>
        <v>0.21396226415094335</v>
      </c>
      <c r="W38" s="12" t="e">
        <f>SQRT(VAR(I38:U38))</f>
        <v>#DIV/0!</v>
      </c>
      <c r="X38" s="12">
        <f>COUNT(I38:U38)</f>
        <v>1</v>
      </c>
      <c r="AA38" s="273"/>
      <c r="AB38" s="23">
        <f>DL_OH!S83*0.215</f>
        <v>0.21905660377358485</v>
      </c>
      <c r="AC38" s="24"/>
      <c r="AD38" s="23"/>
      <c r="AE38" s="23"/>
      <c r="AF38" s="23"/>
      <c r="AG38" s="23"/>
      <c r="AH38" s="23"/>
      <c r="AI38" s="23"/>
      <c r="AJ38" s="23"/>
      <c r="AK38" s="23"/>
      <c r="AL38" s="23"/>
      <c r="AM38" s="23"/>
      <c r="AN38" s="23"/>
      <c r="AO38" s="23"/>
      <c r="AP38" s="23"/>
      <c r="AQ38" s="30">
        <f>AVERAGE(AB38:AO38)</f>
        <v>0.21905660377358485</v>
      </c>
      <c r="AR38" s="12" t="e">
        <f>SQRT(VAR(AB38:AO38))</f>
        <v>#DIV/0!</v>
      </c>
      <c r="AS38" s="12">
        <f>COUNT(AB38:AO38)</f>
        <v>1</v>
      </c>
    </row>
    <row r="39" spans="1:45">
      <c r="A39" s="9"/>
      <c r="J39" s="21"/>
      <c r="P39" s="2"/>
      <c r="V39" s="6"/>
      <c r="AA39" s="273"/>
      <c r="AC39" s="21"/>
      <c r="AI39" s="2"/>
      <c r="AQ39" s="6"/>
    </row>
    <row r="40" spans="1:45" ht="31.5" customHeight="1">
      <c r="A40" s="9"/>
      <c r="B40" s="3" t="s">
        <v>595</v>
      </c>
      <c r="C40" s="3" t="s">
        <v>602</v>
      </c>
      <c r="D40" s="32" t="s">
        <v>612</v>
      </c>
      <c r="E40" s="3" t="s">
        <v>598</v>
      </c>
      <c r="F40" s="3" t="s">
        <v>99</v>
      </c>
      <c r="G40" s="3" t="s">
        <v>599</v>
      </c>
      <c r="H40" s="20">
        <v>3.3</v>
      </c>
      <c r="I40" s="2">
        <f>DL_OH!S66*8.732</f>
        <v>8.8967547169811318</v>
      </c>
      <c r="J40" s="21"/>
      <c r="P40" s="2"/>
      <c r="V40" s="6">
        <f>AVERAGE(I40:U40)</f>
        <v>8.8967547169811318</v>
      </c>
      <c r="W40" s="3" t="e">
        <f>SQRT(VAR(I40:U40))</f>
        <v>#DIV/0!</v>
      </c>
      <c r="X40" s="3">
        <f>COUNT(I40:U40)</f>
        <v>1</v>
      </c>
      <c r="AA40" s="273"/>
      <c r="AB40" s="2">
        <f>DL_OH!S66*8.783</f>
        <v>8.9487169811320744</v>
      </c>
      <c r="AC40" s="21"/>
      <c r="AI40" s="2"/>
      <c r="AQ40" s="6">
        <f>AVERAGE(AB40:AO40)</f>
        <v>8.9487169811320744</v>
      </c>
      <c r="AR40" s="3" t="e">
        <f>SQRT(VAR(AB40:AO40))</f>
        <v>#DIV/0!</v>
      </c>
      <c r="AS40" s="3">
        <f>COUNT(AB40:AO40)</f>
        <v>1</v>
      </c>
    </row>
    <row r="41" spans="1:45" ht="25.5">
      <c r="A41" s="9"/>
      <c r="G41" s="12" t="s">
        <v>600</v>
      </c>
      <c r="H41" s="12">
        <v>0.12</v>
      </c>
      <c r="I41" s="23">
        <f>DL_OH!S66*0.174</f>
        <v>0.17728301886792452</v>
      </c>
      <c r="J41" s="24"/>
      <c r="K41" s="23"/>
      <c r="L41" s="23"/>
      <c r="M41" s="23"/>
      <c r="N41" s="23"/>
      <c r="O41" s="23"/>
      <c r="P41" s="23"/>
      <c r="Q41" s="23"/>
      <c r="R41" s="23"/>
      <c r="S41" s="23"/>
      <c r="T41" s="23"/>
      <c r="U41" s="23"/>
      <c r="V41" s="30">
        <f>AVERAGE(I41:U41)</f>
        <v>0.17728301886792452</v>
      </c>
      <c r="W41" s="12" t="e">
        <f>SQRT(VAR(I41:U41))</f>
        <v>#DIV/0!</v>
      </c>
      <c r="X41" s="12">
        <f>COUNT(I41:U41)</f>
        <v>1</v>
      </c>
      <c r="AA41" s="273"/>
      <c r="AB41" s="23">
        <f>DL_OH!S66*0.18</f>
        <v>0.18339622641509434</v>
      </c>
      <c r="AC41" s="24"/>
      <c r="AD41" s="23"/>
      <c r="AE41" s="23"/>
      <c r="AF41" s="23"/>
      <c r="AG41" s="23"/>
      <c r="AH41" s="23"/>
      <c r="AI41" s="23"/>
      <c r="AJ41" s="23"/>
      <c r="AK41" s="23"/>
      <c r="AL41" s="23"/>
      <c r="AM41" s="23"/>
      <c r="AN41" s="23"/>
      <c r="AO41" s="23"/>
      <c r="AP41" s="23"/>
      <c r="AQ41" s="30">
        <f>AVERAGE(AB41:AO41)</f>
        <v>0.18339622641509434</v>
      </c>
      <c r="AR41" s="12" t="e">
        <f>SQRT(VAR(AB41:AO41))</f>
        <v>#DIV/0!</v>
      </c>
      <c r="AS41" s="12">
        <f>COUNT(AB41:AO41)</f>
        <v>1</v>
      </c>
    </row>
    <row r="42" spans="1:45">
      <c r="A42" s="9"/>
      <c r="J42" s="21"/>
      <c r="P42" s="2"/>
      <c r="V42" s="6"/>
      <c r="AA42" s="273"/>
      <c r="AC42" s="21"/>
      <c r="AI42" s="2"/>
      <c r="AQ42" s="6"/>
    </row>
    <row r="43" spans="1:45" ht="40.5" customHeight="1">
      <c r="A43" s="9"/>
      <c r="B43" s="3" t="s">
        <v>595</v>
      </c>
      <c r="C43" s="3" t="s">
        <v>605</v>
      </c>
      <c r="D43" s="227" t="s">
        <v>683</v>
      </c>
      <c r="E43" s="3" t="s">
        <v>598</v>
      </c>
      <c r="F43" s="3" t="s">
        <v>100</v>
      </c>
      <c r="G43" s="3" t="s">
        <v>599</v>
      </c>
      <c r="H43" s="20">
        <v>3.3</v>
      </c>
      <c r="J43" s="21">
        <f>DL_OH!S52*16.052</f>
        <v>12.61050255498778</v>
      </c>
      <c r="P43" s="2"/>
      <c r="V43" s="6">
        <f t="shared" ref="V43:V44" si="28">AVERAGE(I43:U43)</f>
        <v>12.61050255498778</v>
      </c>
      <c r="W43" s="3" t="e">
        <f t="shared" ref="W43:W44" si="29">SQRT(VAR(I43:U43))</f>
        <v>#DIV/0!</v>
      </c>
      <c r="X43" s="3">
        <f t="shared" ref="X43:X44" si="30">COUNT(I43:U43)</f>
        <v>1</v>
      </c>
      <c r="AA43" s="273"/>
      <c r="AC43" s="21"/>
      <c r="AI43" s="2"/>
      <c r="AQ43" s="6" t="e">
        <f>AVERAGE(AB43:AO43)</f>
        <v>#DIV/0!</v>
      </c>
      <c r="AR43" s="3" t="e">
        <f>SQRT(VAR(AB43:AO43))</f>
        <v>#DIV/0!</v>
      </c>
      <c r="AS43" s="3">
        <f>COUNT(AB43:AO43)</f>
        <v>0</v>
      </c>
    </row>
    <row r="44" spans="1:45" ht="25.5">
      <c r="A44" s="9"/>
      <c r="G44" s="12" t="s">
        <v>600</v>
      </c>
      <c r="H44" s="12">
        <v>0.12</v>
      </c>
      <c r="I44" s="23"/>
      <c r="J44" s="23">
        <f>DL_OH!S52*0.496</f>
        <v>0.38965918684736722</v>
      </c>
      <c r="K44" s="23"/>
      <c r="L44" s="23"/>
      <c r="M44" s="23"/>
      <c r="N44" s="23"/>
      <c r="O44" s="23"/>
      <c r="P44" s="23"/>
      <c r="Q44" s="23"/>
      <c r="R44" s="23"/>
      <c r="S44" s="23"/>
      <c r="T44" s="23"/>
      <c r="U44" s="23"/>
      <c r="V44" s="30">
        <f t="shared" si="28"/>
        <v>0.38965918684736722</v>
      </c>
      <c r="W44" s="12" t="e">
        <f t="shared" si="29"/>
        <v>#DIV/0!</v>
      </c>
      <c r="X44" s="12">
        <f t="shared" si="30"/>
        <v>1</v>
      </c>
      <c r="AA44" s="273"/>
      <c r="AB44" s="23"/>
      <c r="AC44" s="24"/>
      <c r="AD44" s="23"/>
      <c r="AE44" s="23"/>
      <c r="AF44" s="23"/>
      <c r="AG44" s="23"/>
      <c r="AH44" s="23"/>
      <c r="AI44" s="23"/>
      <c r="AJ44" s="23"/>
      <c r="AK44" s="23"/>
      <c r="AL44" s="23"/>
      <c r="AM44" s="23"/>
      <c r="AN44" s="23"/>
      <c r="AO44" s="23"/>
      <c r="AP44" s="23"/>
      <c r="AQ44" s="30" t="e">
        <f>AVERAGE(AB44:AO44)</f>
        <v>#DIV/0!</v>
      </c>
      <c r="AR44" s="12" t="e">
        <f>SQRT(VAR(AB44:AO44))</f>
        <v>#DIV/0!</v>
      </c>
      <c r="AS44" s="12">
        <f>COUNT(AB44:AO44)</f>
        <v>0</v>
      </c>
    </row>
    <row r="45" spans="1:45">
      <c r="A45" s="9"/>
      <c r="J45" s="21"/>
      <c r="P45" s="2"/>
      <c r="V45" s="6"/>
      <c r="AA45" s="9"/>
      <c r="AC45" s="21"/>
      <c r="AI45" s="2"/>
      <c r="AQ45" s="6"/>
    </row>
    <row r="46" spans="1:45" ht="25.5">
      <c r="A46" s="9"/>
      <c r="B46" s="3" t="s">
        <v>595</v>
      </c>
      <c r="C46" s="3" t="s">
        <v>596</v>
      </c>
      <c r="D46" s="32" t="s">
        <v>610</v>
      </c>
      <c r="E46" s="3" t="s">
        <v>598</v>
      </c>
      <c r="F46" s="3" t="s">
        <v>100</v>
      </c>
      <c r="G46" s="3" t="s">
        <v>599</v>
      </c>
      <c r="H46" s="20">
        <v>3.3</v>
      </c>
      <c r="J46" s="21"/>
      <c r="L46" s="2">
        <v>9.2200000000000006</v>
      </c>
      <c r="P46" s="2">
        <f>DL_OH!S57*6.48</f>
        <v>6.3979746835443043</v>
      </c>
      <c r="S46" s="2">
        <f>DL_OH!S60*8.87</f>
        <v>8.7604938271604933</v>
      </c>
      <c r="V46" s="6">
        <f t="shared" ref="V46:V47" si="31">AVERAGE(I46:U46)</f>
        <v>8.1261561702349336</v>
      </c>
      <c r="W46" s="3">
        <f t="shared" ref="W46:W47" si="32">SQRT(VAR(I46:U46))</f>
        <v>1.5141812701670065</v>
      </c>
      <c r="X46" s="3">
        <f t="shared" ref="X46:X47" si="33">COUNT(I46:U46)</f>
        <v>3</v>
      </c>
      <c r="AA46" s="9"/>
      <c r="AC46" s="21"/>
      <c r="AE46" s="2">
        <v>9.4700000000000006</v>
      </c>
      <c r="AI46" s="2"/>
      <c r="AL46" s="2">
        <f>DL_OH!S60*9.88</f>
        <v>9.7580246913580257</v>
      </c>
      <c r="AQ46" s="6">
        <f>AVERAGE(AB46:AO46)</f>
        <v>9.6140123456790132</v>
      </c>
      <c r="AR46" s="3">
        <f>SQRT(VAR(AB46:AO46))</f>
        <v>0.20366421240842195</v>
      </c>
      <c r="AS46" s="3">
        <f>COUNT(AB46:AO46)</f>
        <v>2</v>
      </c>
    </row>
    <row r="47" spans="1:45" ht="25.5">
      <c r="A47" s="9"/>
      <c r="G47" s="12" t="s">
        <v>600</v>
      </c>
      <c r="H47" s="12">
        <v>0.12</v>
      </c>
      <c r="I47" s="23"/>
      <c r="J47" s="23"/>
      <c r="K47" s="23"/>
      <c r="L47" s="23">
        <v>0.25700000000000001</v>
      </c>
      <c r="M47" s="23"/>
      <c r="N47" s="23"/>
      <c r="O47" s="23"/>
      <c r="P47" s="23">
        <f>DL_OH!S57*0.19</f>
        <v>0.18759493670886077</v>
      </c>
      <c r="Q47" s="23"/>
      <c r="R47" s="23"/>
      <c r="S47" s="23">
        <f>DL_OH!S60*0.286</f>
        <v>0.28246913580246913</v>
      </c>
      <c r="T47" s="23"/>
      <c r="U47" s="23"/>
      <c r="V47" s="30">
        <f t="shared" si="31"/>
        <v>0.24235469083710995</v>
      </c>
      <c r="W47" s="12">
        <f t="shared" si="32"/>
        <v>4.9103383017577128E-2</v>
      </c>
      <c r="X47" s="12">
        <f t="shared" si="33"/>
        <v>3</v>
      </c>
      <c r="AA47" s="9"/>
      <c r="AB47" s="23"/>
      <c r="AC47" s="24"/>
      <c r="AD47" s="23"/>
      <c r="AE47" s="23">
        <v>0.25700000000000001</v>
      </c>
      <c r="AF47" s="23"/>
      <c r="AG47" s="23"/>
      <c r="AH47" s="23"/>
      <c r="AI47" s="23"/>
      <c r="AJ47" s="23"/>
      <c r="AK47" s="23"/>
      <c r="AL47" s="23">
        <f>DL_OH!S60*0.286</f>
        <v>0.28246913580246913</v>
      </c>
      <c r="AM47" s="23"/>
      <c r="AN47" s="23"/>
      <c r="AO47" s="23"/>
      <c r="AP47" s="23"/>
      <c r="AQ47" s="30">
        <f>AVERAGE(AB47:AO47)</f>
        <v>0.26973456790123457</v>
      </c>
      <c r="AR47" s="12">
        <f>SQRT(VAR(AB47:AO47))</f>
        <v>1.8009398636886997E-2</v>
      </c>
      <c r="AS47" s="12">
        <f>COUNT(AB47:AO47)</f>
        <v>2</v>
      </c>
    </row>
    <row r="48" spans="1:45">
      <c r="A48" s="9"/>
      <c r="J48" s="21"/>
      <c r="P48" s="2"/>
      <c r="V48" s="6"/>
      <c r="AA48" s="9"/>
      <c r="AC48" s="21"/>
      <c r="AI48" s="2"/>
      <c r="AQ48" s="6"/>
    </row>
    <row r="49" spans="1:45" ht="25.5">
      <c r="A49" s="9"/>
      <c r="B49" s="3" t="s">
        <v>595</v>
      </c>
      <c r="C49" s="3" t="s">
        <v>596</v>
      </c>
      <c r="D49" s="32" t="s">
        <v>610</v>
      </c>
      <c r="E49" s="32" t="s">
        <v>611</v>
      </c>
      <c r="F49" s="3" t="s">
        <v>100</v>
      </c>
      <c r="G49" s="3" t="s">
        <v>599</v>
      </c>
      <c r="H49" s="20">
        <v>3.3</v>
      </c>
      <c r="J49" s="21"/>
      <c r="L49" s="2">
        <v>8.64</v>
      </c>
      <c r="P49" s="2"/>
      <c r="T49" s="2">
        <f>DL_OH!S79*4.93</f>
        <v>4.7891428571428571</v>
      </c>
      <c r="V49" s="6">
        <f t="shared" ref="V49:V50" si="34">AVERAGE(I49:U49)</f>
        <v>6.7145714285714284</v>
      </c>
      <c r="W49" s="3">
        <f t="shared" ref="W49:W50" si="35">SQRT(VAR(I49:U49))</f>
        <v>2.7229671990949411</v>
      </c>
      <c r="X49" s="3">
        <f t="shared" ref="X49:X50" si="36">COUNT(I49:U49)</f>
        <v>2</v>
      </c>
      <c r="AA49" s="9"/>
      <c r="AC49" s="21"/>
      <c r="AE49" s="2">
        <v>8.83</v>
      </c>
      <c r="AI49" s="2"/>
      <c r="AM49" s="2">
        <f>DL_OH!S79*5.14</f>
        <v>4.9931428571428569</v>
      </c>
      <c r="AQ49" s="6">
        <f>AVERAGE(AB49:AO49)</f>
        <v>6.9115714285714285</v>
      </c>
      <c r="AR49" s="3">
        <f>SQRT(VAR(AB49:AO49))</f>
        <v>2.7130677041583287</v>
      </c>
      <c r="AS49" s="3">
        <f>COUNT(AB49:AO49)</f>
        <v>2</v>
      </c>
    </row>
    <row r="50" spans="1:45" ht="25.5">
      <c r="A50" s="9"/>
      <c r="G50" s="12" t="s">
        <v>600</v>
      </c>
      <c r="H50" s="12">
        <v>0.12</v>
      </c>
      <c r="I50" s="23"/>
      <c r="J50" s="23"/>
      <c r="K50" s="23"/>
      <c r="L50" s="23">
        <v>0.22700000000000001</v>
      </c>
      <c r="M50" s="23"/>
      <c r="N50" s="23"/>
      <c r="O50" s="23"/>
      <c r="P50" s="23"/>
      <c r="Q50" s="23"/>
      <c r="R50" s="23"/>
      <c r="S50" s="23"/>
      <c r="T50" s="23">
        <f>DL_OH!S79*0.15</f>
        <v>0.14571428571428571</v>
      </c>
      <c r="U50" s="23"/>
      <c r="V50" s="30">
        <f t="shared" si="34"/>
        <v>0.18635714285714286</v>
      </c>
      <c r="W50" s="12">
        <f t="shared" si="35"/>
        <v>5.7477679785020837E-2</v>
      </c>
      <c r="X50" s="12">
        <f t="shared" si="36"/>
        <v>2</v>
      </c>
      <c r="AA50" s="9"/>
      <c r="AB50" s="23"/>
      <c r="AC50" s="23"/>
      <c r="AD50" s="23"/>
      <c r="AE50" s="23">
        <v>0.22700000000000001</v>
      </c>
      <c r="AF50" s="23"/>
      <c r="AG50" s="23"/>
      <c r="AH50" s="23"/>
      <c r="AI50" s="23"/>
      <c r="AJ50" s="23"/>
      <c r="AK50" s="23"/>
      <c r="AL50" s="23"/>
      <c r="AM50" s="23">
        <f>DL_OH!S79*0.16</f>
        <v>0.15542857142857144</v>
      </c>
      <c r="AN50" s="23"/>
      <c r="AO50" s="23"/>
      <c r="AP50" s="23"/>
      <c r="AQ50" s="30">
        <f>AVERAGE(AB50:AO50)</f>
        <v>0.19121428571428573</v>
      </c>
      <c r="AR50" s="12">
        <f>SQRT(VAR(AB50:AO50))</f>
        <v>5.0608642482065869E-2</v>
      </c>
      <c r="AS50" s="12">
        <f>COUNT(AB50:AO50)</f>
        <v>2</v>
      </c>
    </row>
    <row r="51" spans="1:45">
      <c r="A51" s="9"/>
      <c r="J51" s="21"/>
      <c r="P51" s="2"/>
      <c r="V51" s="6"/>
      <c r="AA51" s="9"/>
      <c r="AC51" s="21"/>
      <c r="AI51" s="2"/>
      <c r="AQ51" s="6"/>
    </row>
    <row r="52" spans="1:45" ht="25.5">
      <c r="A52" s="9"/>
      <c r="B52" s="3" t="s">
        <v>595</v>
      </c>
      <c r="C52" s="3" t="s">
        <v>607</v>
      </c>
      <c r="D52" s="3" t="s">
        <v>613</v>
      </c>
      <c r="E52" s="32" t="s">
        <v>611</v>
      </c>
      <c r="F52" s="32" t="s">
        <v>102</v>
      </c>
      <c r="G52" s="3" t="s">
        <v>599</v>
      </c>
      <c r="H52" s="20">
        <v>3.3</v>
      </c>
      <c r="J52" s="21"/>
      <c r="P52" s="2"/>
      <c r="V52" s="6" t="e">
        <f t="shared" ref="V52:V53" si="37">AVERAGE(I52:U52)</f>
        <v>#DIV/0!</v>
      </c>
      <c r="W52" s="3" t="e">
        <f t="shared" ref="W52:W53" si="38">SQRT(VAR(I52:U52))</f>
        <v>#DIV/0!</v>
      </c>
      <c r="X52" s="3">
        <f t="shared" ref="X52:X53" si="39">COUNT(I52:U52)</f>
        <v>0</v>
      </c>
      <c r="AA52" s="9"/>
      <c r="AC52" s="21"/>
      <c r="AI52" s="2"/>
      <c r="AO52" s="2">
        <f>DL_OH!S97*6.78</f>
        <v>6.6061538461538465</v>
      </c>
      <c r="AQ52" s="6">
        <f>AVERAGE(AB52:AO52)</f>
        <v>6.6061538461538465</v>
      </c>
      <c r="AR52" s="3" t="e">
        <f>SQRT(VAR(AB52:AO52))</f>
        <v>#DIV/0!</v>
      </c>
      <c r="AS52" s="3">
        <f>COUNT(AB52:AO52)</f>
        <v>1</v>
      </c>
    </row>
    <row r="53" spans="1:45" ht="25.5">
      <c r="A53" s="9"/>
      <c r="G53" s="12" t="s">
        <v>600</v>
      </c>
      <c r="H53" s="12">
        <v>0.12</v>
      </c>
      <c r="I53" s="23"/>
      <c r="J53" s="23"/>
      <c r="K53" s="23"/>
      <c r="L53" s="23"/>
      <c r="M53" s="23"/>
      <c r="N53" s="23"/>
      <c r="O53" s="23"/>
      <c r="P53" s="23"/>
      <c r="Q53" s="23"/>
      <c r="R53" s="23"/>
      <c r="S53" s="23"/>
      <c r="T53" s="23"/>
      <c r="U53" s="23"/>
      <c r="V53" s="30" t="e">
        <f t="shared" si="37"/>
        <v>#DIV/0!</v>
      </c>
      <c r="W53" s="12" t="e">
        <f t="shared" si="38"/>
        <v>#DIV/0!</v>
      </c>
      <c r="X53" s="12">
        <f t="shared" si="39"/>
        <v>0</v>
      </c>
      <c r="AA53" s="9"/>
      <c r="AB53" s="23"/>
      <c r="AC53" s="24"/>
      <c r="AD53" s="23"/>
      <c r="AE53" s="23"/>
      <c r="AF53" s="23"/>
      <c r="AG53" s="23"/>
      <c r="AH53" s="23"/>
      <c r="AI53" s="23"/>
      <c r="AJ53" s="23"/>
      <c r="AK53" s="23"/>
      <c r="AL53" s="23"/>
      <c r="AM53" s="23"/>
      <c r="AN53" s="23"/>
      <c r="AO53" s="23">
        <f>DL_OH!S97*0.135</f>
        <v>0.13153846153846155</v>
      </c>
      <c r="AP53" s="23"/>
      <c r="AQ53" s="30">
        <f>AVERAGE(AB53:AO53)</f>
        <v>0.13153846153846155</v>
      </c>
      <c r="AR53" s="12" t="e">
        <f>SQRT(VAR(AB53:AO53))</f>
        <v>#DIV/0!</v>
      </c>
      <c r="AS53" s="12">
        <f>COUNT(AB53:AO53)</f>
        <v>1</v>
      </c>
    </row>
    <row r="54" spans="1:45">
      <c r="A54" s="9"/>
      <c r="P54" s="2"/>
      <c r="AA54" s="4"/>
      <c r="AC54" s="21"/>
      <c r="AI54" s="2"/>
      <c r="AQ54" s="6"/>
    </row>
    <row r="55" spans="1:45" ht="25.5">
      <c r="A55" s="9"/>
      <c r="B55" s="32" t="s">
        <v>601</v>
      </c>
      <c r="C55" s="3" t="s">
        <v>607</v>
      </c>
      <c r="D55" s="32" t="s">
        <v>612</v>
      </c>
      <c r="E55" s="3" t="s">
        <v>598</v>
      </c>
      <c r="F55" s="3" t="s">
        <v>100</v>
      </c>
      <c r="G55" s="3" t="s">
        <v>599</v>
      </c>
      <c r="H55" s="20">
        <v>3.3</v>
      </c>
      <c r="J55" s="21"/>
      <c r="L55" s="2">
        <v>11.05</v>
      </c>
      <c r="P55" s="2"/>
      <c r="V55" s="6">
        <f t="shared" ref="V55:V56" si="40">AVERAGE(I55:U55)</f>
        <v>11.05</v>
      </c>
      <c r="W55" s="3" t="e">
        <f t="shared" ref="W55:W56" si="41">SQRT(VAR(I55:U55))</f>
        <v>#DIV/0!</v>
      </c>
      <c r="X55" s="3">
        <f t="shared" ref="X55:X56" si="42">COUNT(I55:U55)</f>
        <v>1</v>
      </c>
      <c r="AA55" s="9"/>
      <c r="AC55" s="21"/>
      <c r="AE55" s="2">
        <v>11.22</v>
      </c>
      <c r="AI55" s="2"/>
      <c r="AQ55" s="6">
        <f>AVERAGE(AB55:AO55)</f>
        <v>11.22</v>
      </c>
      <c r="AR55" s="3" t="e">
        <f>SQRT(VAR(AB55:AO55))</f>
        <v>#DIV/0!</v>
      </c>
      <c r="AS55" s="3">
        <f>COUNT(AB55:AO55)</f>
        <v>1</v>
      </c>
    </row>
    <row r="56" spans="1:45" ht="25.5">
      <c r="A56" s="9"/>
      <c r="G56" s="12" t="s">
        <v>600</v>
      </c>
      <c r="H56" s="12">
        <v>0.12</v>
      </c>
      <c r="I56" s="23"/>
      <c r="J56" s="23"/>
      <c r="K56" s="23"/>
      <c r="L56" s="23">
        <v>0.28999999999999998</v>
      </c>
      <c r="M56" s="23"/>
      <c r="N56" s="23"/>
      <c r="O56" s="23"/>
      <c r="P56" s="23"/>
      <c r="Q56" s="23"/>
      <c r="R56" s="23"/>
      <c r="S56" s="23"/>
      <c r="T56" s="23"/>
      <c r="U56" s="23"/>
      <c r="V56" s="30">
        <f t="shared" si="40"/>
        <v>0.28999999999999998</v>
      </c>
      <c r="W56" s="12" t="e">
        <f t="shared" si="41"/>
        <v>#DIV/0!</v>
      </c>
      <c r="X56" s="12">
        <f t="shared" si="42"/>
        <v>1</v>
      </c>
      <c r="AA56" s="9"/>
      <c r="AB56" s="23"/>
      <c r="AC56" s="24"/>
      <c r="AD56" s="23"/>
      <c r="AE56" s="23">
        <v>0.28999999999999998</v>
      </c>
      <c r="AF56" s="23"/>
      <c r="AG56" s="23"/>
      <c r="AH56" s="23"/>
      <c r="AI56" s="23"/>
      <c r="AJ56" s="23"/>
      <c r="AK56" s="23"/>
      <c r="AL56" s="23"/>
      <c r="AM56" s="23"/>
      <c r="AN56" s="23"/>
      <c r="AO56" s="23"/>
      <c r="AP56" s="23"/>
      <c r="AQ56" s="30">
        <f>AVERAGE(AB56:AO56)</f>
        <v>0.28999999999999998</v>
      </c>
      <c r="AR56" s="12" t="e">
        <f>SQRT(VAR(AB56:AO56))</f>
        <v>#DIV/0!</v>
      </c>
      <c r="AS56" s="12">
        <f>COUNT(AB56:AO56)</f>
        <v>1</v>
      </c>
    </row>
    <row r="57" spans="1:45">
      <c r="A57" s="9"/>
      <c r="J57" s="21"/>
      <c r="P57" s="2"/>
      <c r="V57" s="6"/>
      <c r="AA57" s="9"/>
      <c r="AC57" s="21"/>
      <c r="AI57" s="2"/>
      <c r="AQ57" s="6"/>
    </row>
    <row r="58" spans="1:45">
      <c r="A58" s="271" t="s">
        <v>614</v>
      </c>
      <c r="B58" s="10" t="s">
        <v>76</v>
      </c>
      <c r="C58" s="10"/>
      <c r="D58" s="10" t="s">
        <v>76</v>
      </c>
      <c r="E58" s="10"/>
      <c r="F58" s="10"/>
      <c r="G58" s="14"/>
      <c r="H58" s="14"/>
      <c r="I58" s="17"/>
      <c r="J58" s="18"/>
      <c r="K58" s="17"/>
      <c r="L58" s="17"/>
      <c r="M58" s="17"/>
      <c r="N58" s="17"/>
      <c r="O58" s="17"/>
      <c r="P58" s="17"/>
      <c r="Q58" s="17"/>
      <c r="R58" s="17"/>
      <c r="S58" s="17"/>
      <c r="T58" s="17"/>
      <c r="U58" s="17"/>
      <c r="V58" s="29"/>
      <c r="W58" s="14"/>
      <c r="X58" s="14"/>
      <c r="AA58" s="271" t="s">
        <v>614</v>
      </c>
      <c r="AB58" s="17"/>
      <c r="AC58" s="18"/>
      <c r="AD58" s="17"/>
      <c r="AE58" s="17"/>
      <c r="AF58" s="17"/>
      <c r="AG58" s="17"/>
      <c r="AH58" s="17"/>
      <c r="AI58" s="17"/>
      <c r="AJ58" s="17"/>
      <c r="AK58" s="17"/>
      <c r="AL58" s="17"/>
      <c r="AM58" s="17"/>
      <c r="AN58" s="17"/>
      <c r="AO58" s="17"/>
      <c r="AP58" s="17"/>
      <c r="AQ58" s="29"/>
      <c r="AR58" s="14"/>
      <c r="AS58" s="14"/>
    </row>
    <row r="59" spans="1:45" ht="25.5">
      <c r="A59" s="271"/>
      <c r="B59" s="3" t="s">
        <v>595</v>
      </c>
      <c r="C59" s="3" t="s">
        <v>596</v>
      </c>
      <c r="D59" s="3" t="s">
        <v>615</v>
      </c>
      <c r="E59" s="3" t="s">
        <v>598</v>
      </c>
      <c r="G59" s="3" t="s">
        <v>599</v>
      </c>
      <c r="H59" s="20">
        <v>1.6</v>
      </c>
      <c r="I59" s="2">
        <f>UL_OH!R11*4.17</f>
        <v>4.2791578733766231</v>
      </c>
      <c r="J59" s="21"/>
      <c r="K59" s="22">
        <f>UL_OH!R9*4.5</f>
        <v>4.6371022342586317</v>
      </c>
      <c r="O59" s="2">
        <f>UL_OH!R12*2.86</f>
        <v>2.9479098360655733</v>
      </c>
      <c r="P59" s="2"/>
      <c r="Q59" s="2">
        <f>UL_OH!R13*5.378</f>
        <v>5.5385930555555554</v>
      </c>
      <c r="V59" s="6">
        <f t="shared" ref="V59:V60" si="43">AVERAGE(I59:U59)</f>
        <v>4.3506907498140954</v>
      </c>
      <c r="W59" s="3">
        <f t="shared" ref="W59:W60" si="44">SQRT(VAR(I59:U59))</f>
        <v>1.074872809653338</v>
      </c>
      <c r="X59" s="3">
        <f t="shared" ref="X59:X60" si="45">COUNT(I59:U59)</f>
        <v>4</v>
      </c>
      <c r="AA59" s="271"/>
      <c r="AB59" s="2">
        <f>UL_OH!R11*4.184</f>
        <v>4.293524350649351</v>
      </c>
      <c r="AC59" s="21"/>
      <c r="AH59" s="2">
        <f>UL_OH!R12*2.83</f>
        <v>2.9169877049180326</v>
      </c>
      <c r="AI59" s="2"/>
      <c r="AQ59" s="6">
        <f>AVERAGE(AB59:AO59)</f>
        <v>3.6052560277836916</v>
      </c>
      <c r="AR59" s="3">
        <f>SQRT(VAR(AB59:AO59))</f>
        <v>0.97335839674840174</v>
      </c>
      <c r="AS59" s="3">
        <f>COUNT(AB59:AO59)</f>
        <v>2</v>
      </c>
    </row>
    <row r="60" spans="1:45" ht="25.5">
      <c r="A60" s="271"/>
      <c r="G60" s="12" t="s">
        <v>600</v>
      </c>
      <c r="H60" s="12">
        <v>4.4999999999999998E-2</v>
      </c>
      <c r="I60" s="23">
        <f>UL_OH!R11*0.134</f>
        <v>0.13750771103896103</v>
      </c>
      <c r="J60" s="24"/>
      <c r="K60" s="25">
        <f>UL_OH!R9*0.224</f>
        <v>0.23082464454976301</v>
      </c>
      <c r="L60" s="23"/>
      <c r="M60" s="23"/>
      <c r="N60" s="23"/>
      <c r="O60" s="23">
        <f>UL_OH!R12*0.128</f>
        <v>0.13193442622950818</v>
      </c>
      <c r="P60" s="23"/>
      <c r="Q60" s="23">
        <f>UL_OH!R13*0.058</f>
        <v>5.9731944444444449E-2</v>
      </c>
      <c r="R60" s="23"/>
      <c r="S60" s="23"/>
      <c r="T60" s="23"/>
      <c r="U60" s="23"/>
      <c r="V60" s="30">
        <f t="shared" si="43"/>
        <v>0.13999968156566917</v>
      </c>
      <c r="W60" s="12">
        <f t="shared" si="44"/>
        <v>7.0150651658573385E-2</v>
      </c>
      <c r="X60" s="12">
        <f t="shared" si="45"/>
        <v>4</v>
      </c>
      <c r="AA60" s="271"/>
      <c r="AB60" s="23">
        <f>UL_OH!R11*0.125</f>
        <v>0.1282721185064935</v>
      </c>
      <c r="AC60" s="24"/>
      <c r="AD60" s="23"/>
      <c r="AE60" s="23"/>
      <c r="AF60" s="23"/>
      <c r="AG60" s="23"/>
      <c r="AH60" s="23">
        <f>UL_OH!R12*0.119</f>
        <v>0.12265778688524588</v>
      </c>
      <c r="AI60" s="23"/>
      <c r="AJ60" s="23"/>
      <c r="AK60" s="23"/>
      <c r="AL60" s="23"/>
      <c r="AM60" s="23"/>
      <c r="AN60" s="23"/>
      <c r="AO60" s="23"/>
      <c r="AP60" s="23"/>
      <c r="AQ60" s="30">
        <f>AVERAGE(AB60:AO60)</f>
        <v>0.12546495269586969</v>
      </c>
      <c r="AR60" s="12">
        <f>SQRT(VAR(AB60:AO60))</f>
        <v>3.969931961214257E-3</v>
      </c>
      <c r="AS60" s="12">
        <f>COUNT(AB60:AO60)</f>
        <v>2</v>
      </c>
    </row>
    <row r="61" spans="1:45">
      <c r="A61" s="271"/>
      <c r="J61" s="21"/>
      <c r="P61" s="2"/>
      <c r="V61" s="6"/>
      <c r="AA61" s="271"/>
      <c r="AC61" s="21"/>
      <c r="AI61" s="2"/>
      <c r="AQ61" s="6"/>
    </row>
    <row r="62" spans="1:45" ht="38.25">
      <c r="A62" s="271"/>
      <c r="B62" s="3" t="s">
        <v>601</v>
      </c>
      <c r="C62" s="3" t="s">
        <v>596</v>
      </c>
      <c r="D62" s="3" t="s">
        <v>616</v>
      </c>
      <c r="E62" s="3" t="s">
        <v>598</v>
      </c>
      <c r="G62" s="3" t="s">
        <v>599</v>
      </c>
      <c r="H62" s="20">
        <v>1.6</v>
      </c>
      <c r="I62" s="2">
        <f>UL_OH!R11*3.494</f>
        <v>3.5854622564935066</v>
      </c>
      <c r="J62" s="21"/>
      <c r="P62" s="2"/>
      <c r="V62" s="6">
        <f t="shared" ref="V62:V63" si="46">AVERAGE(I62:U62)</f>
        <v>3.5854622564935066</v>
      </c>
      <c r="W62" s="3" t="e">
        <f t="shared" ref="W62:W63" si="47">SQRT(VAR(I62:U62))</f>
        <v>#DIV/0!</v>
      </c>
      <c r="X62" s="3">
        <f t="shared" ref="X62:X63" si="48">COUNT(I62:U62)</f>
        <v>1</v>
      </c>
      <c r="AA62" s="271"/>
      <c r="AB62" s="2">
        <f>UL_OH!R11*3.501</f>
        <v>3.5926454951298701</v>
      </c>
      <c r="AC62" s="21"/>
      <c r="AI62" s="2"/>
      <c r="AQ62" s="6">
        <f>AVERAGE(AB62:AO62)</f>
        <v>3.5926454951298701</v>
      </c>
      <c r="AR62" s="3" t="e">
        <f>SQRT(VAR(AB62:AO62))</f>
        <v>#DIV/0!</v>
      </c>
      <c r="AS62" s="3">
        <f>COUNT(AB62:AO62)</f>
        <v>1</v>
      </c>
    </row>
    <row r="63" spans="1:45" ht="25.5">
      <c r="A63" s="271"/>
      <c r="G63" s="12" t="s">
        <v>600</v>
      </c>
      <c r="H63" s="12">
        <v>4.4999999999999998E-2</v>
      </c>
      <c r="I63" s="23">
        <f>UL_OH!R11*0.1</f>
        <v>0.10261769480519481</v>
      </c>
      <c r="J63" s="24"/>
      <c r="K63" s="23"/>
      <c r="L63" s="23"/>
      <c r="M63" s="23"/>
      <c r="N63" s="23"/>
      <c r="O63" s="23"/>
      <c r="P63" s="23"/>
      <c r="Q63" s="23"/>
      <c r="R63" s="23"/>
      <c r="S63" s="23"/>
      <c r="T63" s="23"/>
      <c r="U63" s="23"/>
      <c r="V63" s="30">
        <f t="shared" si="46"/>
        <v>0.10261769480519481</v>
      </c>
      <c r="W63" s="12" t="e">
        <f t="shared" si="47"/>
        <v>#DIV/0!</v>
      </c>
      <c r="X63" s="12">
        <f t="shared" si="48"/>
        <v>1</v>
      </c>
      <c r="AA63" s="271"/>
      <c r="AB63" s="23">
        <f>UL_OH!R11*0.1</f>
        <v>0.10261769480519481</v>
      </c>
      <c r="AC63" s="24"/>
      <c r="AD63" s="23"/>
      <c r="AE63" s="23"/>
      <c r="AF63" s="23"/>
      <c r="AG63" s="23"/>
      <c r="AH63" s="23"/>
      <c r="AI63" s="23"/>
      <c r="AJ63" s="23"/>
      <c r="AK63" s="23"/>
      <c r="AL63" s="23"/>
      <c r="AM63" s="23"/>
      <c r="AN63" s="23"/>
      <c r="AO63" s="23"/>
      <c r="AP63" s="23"/>
      <c r="AQ63" s="30">
        <f>AVERAGE(AB63:AO63)</f>
        <v>0.10261769480519481</v>
      </c>
      <c r="AR63" s="12" t="e">
        <f>SQRT(VAR(AB63:AO63))</f>
        <v>#DIV/0!</v>
      </c>
      <c r="AS63" s="12">
        <f>COUNT(AB63:AO63)</f>
        <v>1</v>
      </c>
    </row>
    <row r="64" spans="1:45">
      <c r="A64" s="271"/>
      <c r="J64" s="21"/>
      <c r="P64" s="2"/>
      <c r="V64" s="6"/>
      <c r="AA64" s="271"/>
      <c r="AC64" s="21"/>
      <c r="AI64" s="2"/>
      <c r="AQ64" s="6"/>
    </row>
    <row r="65" spans="1:45" ht="25.5">
      <c r="A65" s="271"/>
      <c r="B65" s="3" t="s">
        <v>595</v>
      </c>
      <c r="C65" s="3" t="s">
        <v>605</v>
      </c>
      <c r="D65" s="3" t="s">
        <v>617</v>
      </c>
      <c r="E65" s="3" t="s">
        <v>598</v>
      </c>
      <c r="G65" s="3" t="s">
        <v>599</v>
      </c>
      <c r="H65" s="20">
        <v>1.6</v>
      </c>
      <c r="J65" s="21">
        <f>UL_OH!R8*15.499</f>
        <v>15.549749836280288</v>
      </c>
      <c r="P65" s="2"/>
      <c r="V65" s="6">
        <f t="shared" ref="V65:V66" si="49">AVERAGE(I65:U65)</f>
        <v>15.549749836280288</v>
      </c>
      <c r="W65" s="3" t="e">
        <f t="shared" ref="W65:W66" si="50">SQRT(VAR(I65:U65))</f>
        <v>#DIV/0!</v>
      </c>
      <c r="X65" s="3">
        <f t="shared" ref="X65:X66" si="51">COUNT(I65:U65)</f>
        <v>1</v>
      </c>
      <c r="AA65" s="271"/>
      <c r="AC65" s="21"/>
      <c r="AI65" s="2"/>
      <c r="AQ65" s="6" t="e">
        <f>AVERAGE(AB65:AO65)</f>
        <v>#DIV/0!</v>
      </c>
      <c r="AR65" s="3" t="e">
        <f>SQRT(VAR(AB65:AO65))</f>
        <v>#DIV/0!</v>
      </c>
      <c r="AS65" s="3">
        <f>COUNT(AB65:AO65)</f>
        <v>0</v>
      </c>
    </row>
    <row r="66" spans="1:45" ht="25.5">
      <c r="A66" s="271"/>
      <c r="G66" s="12" t="s">
        <v>600</v>
      </c>
      <c r="H66" s="12">
        <v>4.4999999999999998E-2</v>
      </c>
      <c r="I66" s="23"/>
      <c r="J66" s="24">
        <f>UL_OH!R8*0.63</f>
        <v>0.63206286836935166</v>
      </c>
      <c r="K66" s="23"/>
      <c r="L66" s="23"/>
      <c r="M66" s="23"/>
      <c r="N66" s="23"/>
      <c r="O66" s="23"/>
      <c r="P66" s="23"/>
      <c r="Q66" s="23"/>
      <c r="R66" s="23"/>
      <c r="S66" s="23"/>
      <c r="T66" s="23"/>
      <c r="U66" s="23"/>
      <c r="V66" s="30">
        <f t="shared" si="49"/>
        <v>0.63206286836935166</v>
      </c>
      <c r="W66" s="12" t="e">
        <f t="shared" si="50"/>
        <v>#DIV/0!</v>
      </c>
      <c r="X66" s="12">
        <f t="shared" si="51"/>
        <v>1</v>
      </c>
      <c r="AA66" s="271"/>
      <c r="AB66" s="23"/>
      <c r="AC66" s="24"/>
      <c r="AD66" s="23"/>
      <c r="AE66" s="23"/>
      <c r="AF66" s="23"/>
      <c r="AG66" s="23"/>
      <c r="AH66" s="23"/>
      <c r="AI66" s="23"/>
      <c r="AJ66" s="23"/>
      <c r="AK66" s="23"/>
      <c r="AL66" s="23"/>
      <c r="AM66" s="23"/>
      <c r="AN66" s="23"/>
      <c r="AO66" s="23"/>
      <c r="AP66" s="23"/>
      <c r="AQ66" s="30" t="e">
        <f>AVERAGE(AB66:AO66)</f>
        <v>#DIV/0!</v>
      </c>
      <c r="AR66" s="12" t="e">
        <f>SQRT(VAR(AB66:AO66))</f>
        <v>#DIV/0!</v>
      </c>
      <c r="AS66" s="12">
        <f>COUNT(AB66:AO66)</f>
        <v>0</v>
      </c>
    </row>
    <row r="67" spans="1:45">
      <c r="A67" s="271"/>
      <c r="J67" s="21"/>
      <c r="P67" s="2"/>
      <c r="V67" s="6"/>
      <c r="AA67" s="271"/>
      <c r="AC67" s="21"/>
      <c r="AI67" s="2"/>
      <c r="AQ67" s="6"/>
    </row>
    <row r="68" spans="1:45" ht="25.5">
      <c r="A68" s="271"/>
      <c r="B68" s="32" t="s">
        <v>595</v>
      </c>
      <c r="C68" s="3" t="s">
        <v>596</v>
      </c>
      <c r="D68" s="32" t="s">
        <v>618</v>
      </c>
      <c r="E68" s="3" t="s">
        <v>598</v>
      </c>
      <c r="G68" s="3" t="s">
        <v>599</v>
      </c>
      <c r="H68" s="20">
        <v>1.6</v>
      </c>
      <c r="I68" s="2">
        <f>UL_OH!R11*6.181</f>
        <v>6.3427997159090905</v>
      </c>
      <c r="J68" s="21"/>
      <c r="L68" s="2">
        <v>5.63</v>
      </c>
      <c r="P68" s="2"/>
      <c r="Q68" s="2">
        <f>UL_OH!R13*8.715</f>
        <v>8.9752395833333338</v>
      </c>
      <c r="V68" s="6">
        <f t="shared" ref="V68:V69" si="52">AVERAGE(I68:U68)</f>
        <v>6.9826797664141411</v>
      </c>
      <c r="W68" s="3">
        <f t="shared" ref="W68:W69" si="53">SQRT(VAR(I68:U68))</f>
        <v>1.7620277599262761</v>
      </c>
      <c r="X68" s="3">
        <f t="shared" ref="X68:X69" si="54">COUNT(I68:U68)</f>
        <v>3</v>
      </c>
      <c r="AA68" s="271"/>
      <c r="AB68" s="2">
        <f>UL_OH!R11*6.204</f>
        <v>6.3664017857142854</v>
      </c>
      <c r="AC68" s="21"/>
      <c r="AE68" s="2">
        <v>5.65</v>
      </c>
      <c r="AI68" s="2"/>
      <c r="AQ68" s="6">
        <f>AVERAGE(AB68:AO68)</f>
        <v>6.0082008928571433</v>
      </c>
      <c r="AR68" s="3">
        <f>SQRT(VAR(AB68:AO68))</f>
        <v>0.50657256073272283</v>
      </c>
      <c r="AS68" s="3">
        <f>COUNT(AB68:AO68)</f>
        <v>2</v>
      </c>
    </row>
    <row r="69" spans="1:45" ht="25.5">
      <c r="A69" s="271"/>
      <c r="G69" s="12" t="s">
        <v>600</v>
      </c>
      <c r="H69" s="12">
        <v>4.4999999999999998E-2</v>
      </c>
      <c r="I69" s="23">
        <f>UL_OH!R11*0.14</f>
        <v>0.14366477272727274</v>
      </c>
      <c r="J69" s="24"/>
      <c r="K69" s="23"/>
      <c r="L69" s="23">
        <v>0.24299999999999999</v>
      </c>
      <c r="M69" s="23"/>
      <c r="N69" s="23"/>
      <c r="O69" s="23"/>
      <c r="P69" s="23"/>
      <c r="Q69" s="23">
        <f>UL_OH!R13*0.052</f>
        <v>5.3552777777777776E-2</v>
      </c>
      <c r="R69" s="23"/>
      <c r="S69" s="23"/>
      <c r="T69" s="23"/>
      <c r="U69" s="23"/>
      <c r="V69" s="30">
        <f t="shared" si="52"/>
        <v>0.1467391835016835</v>
      </c>
      <c r="W69" s="12">
        <f t="shared" si="53"/>
        <v>9.4761023122043014E-2</v>
      </c>
      <c r="X69" s="12">
        <f t="shared" si="54"/>
        <v>3</v>
      </c>
      <c r="AA69" s="271"/>
      <c r="AB69" s="23">
        <f>UL_OH!R11*0.133</f>
        <v>0.1364815340909091</v>
      </c>
      <c r="AC69" s="24"/>
      <c r="AD69" s="23"/>
      <c r="AE69" s="23">
        <v>0.214</v>
      </c>
      <c r="AF69" s="23"/>
      <c r="AG69" s="23"/>
      <c r="AH69" s="23"/>
      <c r="AI69" s="23"/>
      <c r="AJ69" s="23"/>
      <c r="AK69" s="23"/>
      <c r="AL69" s="23"/>
      <c r="AM69" s="23"/>
      <c r="AN69" s="23"/>
      <c r="AO69" s="23"/>
      <c r="AP69" s="23"/>
      <c r="AQ69" s="30">
        <f>AVERAGE(AB69:AO69)</f>
        <v>0.17524076704545455</v>
      </c>
      <c r="AR69" s="12">
        <f>SQRT(VAR(AB69:AO69))</f>
        <v>5.4813832911496371E-2</v>
      </c>
      <c r="AS69" s="12">
        <f>COUNT(AB69:AO69)</f>
        <v>2</v>
      </c>
    </row>
    <row r="70" spans="1:45">
      <c r="A70" s="271"/>
      <c r="J70" s="21"/>
      <c r="P70" s="2"/>
      <c r="V70" s="6"/>
      <c r="AA70" s="271"/>
      <c r="AC70" s="21"/>
      <c r="AI70" s="2"/>
      <c r="AQ70" s="6"/>
    </row>
    <row r="71" spans="1:45" ht="25.5">
      <c r="A71" s="271"/>
      <c r="B71" s="32" t="s">
        <v>601</v>
      </c>
      <c r="C71" s="3" t="s">
        <v>596</v>
      </c>
      <c r="D71" s="32" t="s">
        <v>618</v>
      </c>
      <c r="E71" s="3" t="s">
        <v>598</v>
      </c>
      <c r="G71" s="3" t="s">
        <v>599</v>
      </c>
      <c r="H71" s="20">
        <v>1.6</v>
      </c>
      <c r="J71" s="21"/>
      <c r="L71" s="2">
        <v>4.3</v>
      </c>
      <c r="P71" s="2"/>
      <c r="V71" s="6">
        <f t="shared" ref="V71:V72" si="55">AVERAGE(I71:U71)</f>
        <v>4.3</v>
      </c>
      <c r="W71" s="3" t="e">
        <f t="shared" ref="W71:W72" si="56">SQRT(VAR(I71:U71))</f>
        <v>#DIV/0!</v>
      </c>
      <c r="X71" s="3">
        <f t="shared" ref="X71:X72" si="57">COUNT(I71:U71)</f>
        <v>1</v>
      </c>
      <c r="AA71" s="271"/>
      <c r="AC71" s="21"/>
      <c r="AE71" s="2">
        <v>4.29</v>
      </c>
      <c r="AI71" s="2"/>
      <c r="AQ71" s="6">
        <f>AVERAGE(AB71:AO71)</f>
        <v>4.29</v>
      </c>
      <c r="AR71" s="3" t="e">
        <f>SQRT(VAR(AB71:AO71))</f>
        <v>#DIV/0!</v>
      </c>
      <c r="AS71" s="3">
        <f>COUNT(AB71:AO71)</f>
        <v>1</v>
      </c>
    </row>
    <row r="72" spans="1:45" ht="25.5">
      <c r="A72" s="271"/>
      <c r="G72" s="12" t="s">
        <v>600</v>
      </c>
      <c r="H72" s="12">
        <v>4.4999999999999998E-2</v>
      </c>
      <c r="I72" s="23"/>
      <c r="J72" s="24"/>
      <c r="K72" s="23"/>
      <c r="L72" s="23">
        <v>0.224</v>
      </c>
      <c r="M72" s="23"/>
      <c r="N72" s="23"/>
      <c r="O72" s="23"/>
      <c r="P72" s="23"/>
      <c r="Q72" s="23"/>
      <c r="R72" s="23"/>
      <c r="S72" s="23"/>
      <c r="T72" s="23"/>
      <c r="U72" s="23"/>
      <c r="V72" s="30">
        <f t="shared" si="55"/>
        <v>0.224</v>
      </c>
      <c r="W72" s="12" t="e">
        <f t="shared" si="56"/>
        <v>#DIV/0!</v>
      </c>
      <c r="X72" s="12">
        <f t="shared" si="57"/>
        <v>1</v>
      </c>
      <c r="AA72" s="271"/>
      <c r="AB72" s="23"/>
      <c r="AC72" s="24"/>
      <c r="AD72" s="23"/>
      <c r="AE72" s="23">
        <v>0.20100000000000001</v>
      </c>
      <c r="AF72" s="23"/>
      <c r="AG72" s="23"/>
      <c r="AH72" s="23"/>
      <c r="AI72" s="23"/>
      <c r="AJ72" s="23"/>
      <c r="AK72" s="23"/>
      <c r="AL72" s="23"/>
      <c r="AM72" s="23"/>
      <c r="AN72" s="23"/>
      <c r="AO72" s="23"/>
      <c r="AP72" s="23"/>
      <c r="AQ72" s="30">
        <f>AVERAGE(AB72:AO72)</f>
        <v>0.20100000000000001</v>
      </c>
      <c r="AR72" s="12" t="e">
        <f>SQRT(VAR(AB72:AO72))</f>
        <v>#DIV/0!</v>
      </c>
      <c r="AS72" s="12">
        <f>COUNT(AB72:AO72)</f>
        <v>1</v>
      </c>
    </row>
    <row r="73" spans="1:45">
      <c r="A73" s="271"/>
      <c r="J73" s="21"/>
      <c r="P73" s="2"/>
      <c r="V73" s="6"/>
      <c r="AA73" s="271"/>
      <c r="AC73" s="21"/>
      <c r="AI73" s="2"/>
      <c r="AQ73" s="6"/>
    </row>
    <row r="74" spans="1:45" ht="25.5">
      <c r="A74" s="271"/>
      <c r="B74" s="3" t="s">
        <v>595</v>
      </c>
      <c r="C74" s="3" t="s">
        <v>596</v>
      </c>
      <c r="D74" s="3" t="s">
        <v>618</v>
      </c>
      <c r="E74" s="3" t="s">
        <v>598</v>
      </c>
      <c r="G74" s="3" t="s">
        <v>599</v>
      </c>
      <c r="H74" s="43">
        <v>1.6</v>
      </c>
      <c r="J74" s="22"/>
      <c r="K74" s="22"/>
      <c r="P74" s="2"/>
      <c r="V74" s="6" t="e">
        <f t="shared" ref="V74:V75" si="58">AVERAGE(I74:U74)</f>
        <v>#DIV/0!</v>
      </c>
      <c r="W74" s="3" t="e">
        <f t="shared" ref="W74:W75" si="59">SQRT(VAR(I74:U74))</f>
        <v>#DIV/0!</v>
      </c>
      <c r="X74" s="3">
        <f t="shared" ref="X74:X75" si="60">COUNT(I74:U74)</f>
        <v>0</v>
      </c>
      <c r="AA74" s="271"/>
      <c r="AC74" s="22"/>
      <c r="AG74" s="2">
        <f>UL_OH!R14*4.3332</f>
        <v>4.4575584183673467</v>
      </c>
      <c r="AI74" s="2"/>
      <c r="AP74" s="2">
        <f>UL_OH!R16*3.85</f>
        <v>3.9224485924576977</v>
      </c>
      <c r="AQ74" s="6">
        <f t="shared" ref="AQ74:AQ75" si="61">AVERAGE(AB74:AP74)</f>
        <v>4.1900035054125224</v>
      </c>
      <c r="AR74" s="3">
        <f t="shared" ref="AR74:AR75" si="62">SQRT(VAR(AB74:AP74))</f>
        <v>0.37837978658026566</v>
      </c>
      <c r="AS74" s="3">
        <f t="shared" ref="AS74:AS75" si="63">COUNT(AB74:AP74)</f>
        <v>2</v>
      </c>
    </row>
    <row r="75" spans="1:45" ht="25.5">
      <c r="A75" s="271"/>
      <c r="G75" s="12" t="s">
        <v>600</v>
      </c>
      <c r="H75" s="12">
        <v>4.4999999999999998E-2</v>
      </c>
      <c r="I75" s="23"/>
      <c r="J75" s="25"/>
      <c r="K75" s="25"/>
      <c r="L75" s="23"/>
      <c r="M75" s="23"/>
      <c r="N75" s="23"/>
      <c r="O75" s="23"/>
      <c r="P75" s="23"/>
      <c r="Q75" s="23"/>
      <c r="R75" s="23"/>
      <c r="S75" s="23"/>
      <c r="T75" s="23"/>
      <c r="U75" s="23"/>
      <c r="V75" s="30" t="e">
        <f t="shared" si="58"/>
        <v>#DIV/0!</v>
      </c>
      <c r="W75" s="12" t="e">
        <f t="shared" si="59"/>
        <v>#DIV/0!</v>
      </c>
      <c r="X75" s="12">
        <f t="shared" si="60"/>
        <v>0</v>
      </c>
      <c r="AA75" s="271"/>
      <c r="AB75" s="23"/>
      <c r="AC75" s="25"/>
      <c r="AD75" s="23"/>
      <c r="AE75" s="23"/>
      <c r="AF75" s="23"/>
      <c r="AG75" s="23">
        <f>UL_OH!R14*0.0903</f>
        <v>9.289151785714285E-2</v>
      </c>
      <c r="AH75" s="23"/>
      <c r="AI75" s="23"/>
      <c r="AJ75" s="23"/>
      <c r="AK75" s="23"/>
      <c r="AL75" s="23"/>
      <c r="AM75" s="23"/>
      <c r="AN75" s="23"/>
      <c r="AO75" s="23"/>
      <c r="AP75" s="23">
        <f>UL_OH!R16*0.21</f>
        <v>0.2139517414067835</v>
      </c>
      <c r="AQ75" s="228">
        <f t="shared" si="61"/>
        <v>0.15342162963196318</v>
      </c>
      <c r="AR75" s="229">
        <f t="shared" si="62"/>
        <v>8.5602505003910229E-2</v>
      </c>
      <c r="AS75" s="229">
        <f t="shared" si="63"/>
        <v>2</v>
      </c>
    </row>
    <row r="76" spans="1:45">
      <c r="A76" s="271"/>
      <c r="J76" s="21"/>
      <c r="P76" s="2"/>
      <c r="V76" s="6"/>
      <c r="AA76" s="271"/>
      <c r="AC76" s="21"/>
      <c r="AI76" s="2"/>
      <c r="AQ76" s="6"/>
    </row>
    <row r="77" spans="1:45">
      <c r="A77" s="271"/>
      <c r="B77" s="10" t="s">
        <v>77</v>
      </c>
      <c r="C77" s="10"/>
      <c r="D77" s="10" t="s">
        <v>77</v>
      </c>
      <c r="E77" s="10"/>
      <c r="F77" s="10"/>
      <c r="G77" s="14"/>
      <c r="H77" s="14"/>
      <c r="I77" s="17"/>
      <c r="J77" s="18"/>
      <c r="K77" s="17"/>
      <c r="L77" s="17"/>
      <c r="M77" s="17"/>
      <c r="N77" s="17"/>
      <c r="O77" s="17"/>
      <c r="P77" s="17"/>
      <c r="Q77" s="17"/>
      <c r="R77" s="17"/>
      <c r="S77" s="17"/>
      <c r="T77" s="17"/>
      <c r="U77" s="17"/>
      <c r="V77" s="29"/>
      <c r="W77" s="14"/>
      <c r="X77" s="14"/>
      <c r="AA77" s="271"/>
      <c r="AB77" s="17"/>
      <c r="AC77" s="18"/>
      <c r="AD77" s="17"/>
      <c r="AE77" s="17"/>
      <c r="AF77" s="17"/>
      <c r="AG77" s="17"/>
      <c r="AH77" s="17"/>
      <c r="AI77" s="17"/>
      <c r="AJ77" s="17"/>
      <c r="AK77" s="17"/>
      <c r="AL77" s="17"/>
      <c r="AM77" s="17"/>
      <c r="AN77" s="17"/>
      <c r="AO77" s="17"/>
      <c r="AP77" s="17"/>
      <c r="AQ77" s="29"/>
      <c r="AR77" s="14"/>
      <c r="AS77" s="14"/>
    </row>
    <row r="78" spans="1:45" ht="38.25">
      <c r="A78" s="271"/>
      <c r="B78" s="3" t="s">
        <v>595</v>
      </c>
      <c r="C78" s="3" t="s">
        <v>596</v>
      </c>
      <c r="D78" s="3" t="s">
        <v>619</v>
      </c>
      <c r="E78" s="3" t="s">
        <v>611</v>
      </c>
      <c r="F78" s="3" t="s">
        <v>99</v>
      </c>
      <c r="G78" s="3" t="s">
        <v>599</v>
      </c>
      <c r="H78" s="20">
        <v>1.6</v>
      </c>
      <c r="I78" s="2">
        <f>UL_OH!R38*5.159</f>
        <v>4.751482352941176</v>
      </c>
      <c r="J78" s="21"/>
      <c r="P78" s="2"/>
      <c r="V78" s="6">
        <f t="shared" ref="V78:V79" si="64">AVERAGE(I78:U78)</f>
        <v>4.751482352941176</v>
      </c>
      <c r="W78" s="3" t="e">
        <f t="shared" ref="W78:W79" si="65">SQRT(VAR(I78:U78))</f>
        <v>#DIV/0!</v>
      </c>
      <c r="X78" s="3">
        <f t="shared" ref="X78:X79" si="66">COUNT(I78:U78)</f>
        <v>1</v>
      </c>
      <c r="AA78" s="271"/>
      <c r="AB78" s="2">
        <f>UL_OH!R38*5.171</f>
        <v>4.7625344537815124</v>
      </c>
      <c r="AC78" s="21"/>
      <c r="AI78" s="2"/>
      <c r="AQ78" s="6">
        <f>AVERAGE(AB78:AO78)</f>
        <v>4.7625344537815124</v>
      </c>
      <c r="AR78" s="3" t="e">
        <f>SQRT(VAR(AB78:AO78))</f>
        <v>#DIV/0!</v>
      </c>
      <c r="AS78" s="3">
        <f>COUNT(AB78:AO78)</f>
        <v>1</v>
      </c>
    </row>
    <row r="79" spans="1:45" ht="25.5">
      <c r="A79" s="271"/>
      <c r="G79" s="12" t="s">
        <v>600</v>
      </c>
      <c r="H79" s="12">
        <v>4.4999999999999998E-2</v>
      </c>
      <c r="I79" s="23">
        <f>UL_OH!R38*0.113</f>
        <v>0.10407394957983193</v>
      </c>
      <c r="J79" s="24"/>
      <c r="K79" s="23"/>
      <c r="L79" s="23"/>
      <c r="M79" s="23"/>
      <c r="N79" s="23"/>
      <c r="O79" s="23"/>
      <c r="P79" s="23"/>
      <c r="Q79" s="23"/>
      <c r="R79" s="23"/>
      <c r="S79" s="23"/>
      <c r="T79" s="23"/>
      <c r="U79" s="23"/>
      <c r="V79" s="30">
        <f t="shared" si="64"/>
        <v>0.10407394957983193</v>
      </c>
      <c r="W79" s="12" t="e">
        <f t="shared" si="65"/>
        <v>#DIV/0!</v>
      </c>
      <c r="X79" s="12">
        <f t="shared" si="66"/>
        <v>1</v>
      </c>
      <c r="AA79" s="271"/>
      <c r="AB79" s="23">
        <f>UL_OH!R38*0.107</f>
        <v>9.854789915966386E-2</v>
      </c>
      <c r="AC79" s="24"/>
      <c r="AD79" s="23"/>
      <c r="AE79" s="23"/>
      <c r="AF79" s="23"/>
      <c r="AG79" s="23"/>
      <c r="AH79" s="23"/>
      <c r="AI79" s="23"/>
      <c r="AJ79" s="23"/>
      <c r="AK79" s="23"/>
      <c r="AL79" s="23"/>
      <c r="AM79" s="23"/>
      <c r="AN79" s="23"/>
      <c r="AO79" s="23"/>
      <c r="AP79" s="23"/>
      <c r="AQ79" s="30">
        <f>AVERAGE(AB79:AO79)</f>
        <v>9.854789915966386E-2</v>
      </c>
      <c r="AR79" s="12" t="e">
        <f>SQRT(VAR(AB79:AO79))</f>
        <v>#DIV/0!</v>
      </c>
      <c r="AS79" s="12">
        <f>COUNT(AB79:AO79)</f>
        <v>1</v>
      </c>
    </row>
    <row r="80" spans="1:45">
      <c r="A80" s="33"/>
      <c r="J80" s="21"/>
      <c r="P80" s="2"/>
      <c r="V80" s="6"/>
      <c r="AA80" s="33"/>
      <c r="AC80" s="21"/>
      <c r="AI80" s="2"/>
      <c r="AQ80" s="6"/>
    </row>
    <row r="81" spans="1:45" ht="38.25">
      <c r="A81" s="33"/>
      <c r="B81" s="3" t="s">
        <v>595</v>
      </c>
      <c r="C81" s="3" t="s">
        <v>596</v>
      </c>
      <c r="D81" s="3" t="s">
        <v>619</v>
      </c>
      <c r="E81" s="3" t="s">
        <v>598</v>
      </c>
      <c r="F81" s="3" t="s">
        <v>99</v>
      </c>
      <c r="G81" s="3" t="s">
        <v>599</v>
      </c>
      <c r="H81" s="20">
        <v>1.6</v>
      </c>
      <c r="I81" s="2">
        <f>UL_OH!R38*5.517</f>
        <v>5.0812033613445378</v>
      </c>
      <c r="J81" s="21"/>
      <c r="P81" s="2"/>
      <c r="V81" s="6">
        <f t="shared" ref="V81:V82" si="67">AVERAGE(I81:U81)</f>
        <v>5.0812033613445378</v>
      </c>
      <c r="W81" s="3" t="e">
        <f t="shared" ref="W81:W82" si="68">SQRT(VAR(I81:U81))</f>
        <v>#DIV/0!</v>
      </c>
      <c r="X81" s="3">
        <f t="shared" ref="X81:X82" si="69">COUNT(I81:U81)</f>
        <v>1</v>
      </c>
      <c r="AA81" s="33"/>
      <c r="AB81" s="2">
        <f>UL_OH!R38*5.483</f>
        <v>5.0498890756302517</v>
      </c>
      <c r="AC81" s="21"/>
      <c r="AI81" s="2"/>
      <c r="AQ81" s="6">
        <f>AVERAGE(AB81:AO81)</f>
        <v>5.0498890756302517</v>
      </c>
      <c r="AR81" s="3" t="e">
        <f>SQRT(VAR(AB81:AO81))</f>
        <v>#DIV/0!</v>
      </c>
      <c r="AS81" s="3">
        <f>COUNT(AB81:AO81)</f>
        <v>1</v>
      </c>
    </row>
    <row r="82" spans="1:45" ht="25.5">
      <c r="A82" s="33"/>
      <c r="G82" s="12" t="s">
        <v>600</v>
      </c>
      <c r="H82" s="12">
        <v>4.4999999999999998E-2</v>
      </c>
      <c r="I82" s="23">
        <f>UL_OH!R38*0.104</f>
        <v>9.5784873949579824E-2</v>
      </c>
      <c r="J82" s="24"/>
      <c r="K82" s="23"/>
      <c r="L82" s="23"/>
      <c r="M82" s="23"/>
      <c r="N82" s="23"/>
      <c r="O82" s="23"/>
      <c r="P82" s="23"/>
      <c r="Q82" s="23"/>
      <c r="R82" s="23"/>
      <c r="S82" s="23"/>
      <c r="T82" s="23"/>
      <c r="U82" s="23"/>
      <c r="V82" s="30">
        <f t="shared" si="67"/>
        <v>9.5784873949579824E-2</v>
      </c>
      <c r="W82" s="12" t="e">
        <f t="shared" si="68"/>
        <v>#DIV/0!</v>
      </c>
      <c r="X82" s="12">
        <f t="shared" si="69"/>
        <v>1</v>
      </c>
      <c r="AA82" s="33"/>
      <c r="AB82" s="23">
        <f>UL_OH!R38*0.094</f>
        <v>8.6574789915966385E-2</v>
      </c>
      <c r="AC82" s="24"/>
      <c r="AD82" s="23"/>
      <c r="AE82" s="23"/>
      <c r="AF82" s="23"/>
      <c r="AG82" s="23"/>
      <c r="AH82" s="23"/>
      <c r="AI82" s="23"/>
      <c r="AJ82" s="23"/>
      <c r="AK82" s="23"/>
      <c r="AL82" s="23"/>
      <c r="AM82" s="23"/>
      <c r="AN82" s="23"/>
      <c r="AO82" s="23"/>
      <c r="AP82" s="23"/>
      <c r="AQ82" s="30">
        <f>AVERAGE(AB82:AO82)</f>
        <v>8.6574789915966385E-2</v>
      </c>
      <c r="AR82" s="12" t="e">
        <f>SQRT(VAR(AB82:AO82))</f>
        <v>#DIV/0!</v>
      </c>
      <c r="AS82" s="12">
        <f>COUNT(AB82:AO82)</f>
        <v>1</v>
      </c>
    </row>
    <row r="83" spans="1:45">
      <c r="A83" s="33"/>
      <c r="J83" s="21"/>
      <c r="P83" s="2"/>
      <c r="V83" s="6"/>
      <c r="AA83" s="33"/>
      <c r="AC83" s="21"/>
      <c r="AI83" s="2"/>
      <c r="AQ83" s="6"/>
    </row>
    <row r="84" spans="1:45" ht="38.25">
      <c r="A84" s="33"/>
      <c r="B84" s="3" t="s">
        <v>595</v>
      </c>
      <c r="C84" s="3" t="s">
        <v>605</v>
      </c>
      <c r="D84" s="3" t="s">
        <v>620</v>
      </c>
      <c r="E84" s="3" t="s">
        <v>598</v>
      </c>
      <c r="F84" s="3" t="s">
        <v>100</v>
      </c>
      <c r="G84" s="3" t="s">
        <v>599</v>
      </c>
      <c r="H84" s="20">
        <v>1.6</v>
      </c>
      <c r="J84" s="21">
        <f>UL_OH!R25*14.819</f>
        <v>14.3956</v>
      </c>
      <c r="P84" s="2"/>
      <c r="V84" s="6">
        <f t="shared" ref="V84:V85" si="70">AVERAGE(I84:U84)</f>
        <v>14.3956</v>
      </c>
      <c r="W84" s="3" t="e">
        <f t="shared" ref="W84:W85" si="71">SQRT(VAR(I84:U84))</f>
        <v>#DIV/0!</v>
      </c>
      <c r="X84" s="3">
        <f t="shared" ref="X84:X85" si="72">COUNT(I84:U84)</f>
        <v>1</v>
      </c>
      <c r="AA84" s="33"/>
      <c r="AC84" s="21"/>
      <c r="AI84" s="2"/>
      <c r="AQ84" s="6" t="e">
        <f>AVERAGE(AB84:AO84)</f>
        <v>#DIV/0!</v>
      </c>
      <c r="AR84" s="3" t="e">
        <f>SQRT(VAR(AB84:AO84))</f>
        <v>#DIV/0!</v>
      </c>
      <c r="AS84" s="3">
        <f>COUNT(AB84:AO84)</f>
        <v>0</v>
      </c>
    </row>
    <row r="85" spans="1:45" ht="25.5">
      <c r="A85" s="33"/>
      <c r="G85" s="12" t="s">
        <v>600</v>
      </c>
      <c r="H85" s="12">
        <v>4.4999999999999998E-2</v>
      </c>
      <c r="I85" s="23"/>
      <c r="J85" s="24">
        <f>UL_OH!R25*0.602</f>
        <v>0.58479999999999999</v>
      </c>
      <c r="K85" s="23"/>
      <c r="L85" s="23"/>
      <c r="M85" s="23"/>
      <c r="N85" s="23"/>
      <c r="O85" s="23"/>
      <c r="P85" s="23"/>
      <c r="Q85" s="23"/>
      <c r="R85" s="23"/>
      <c r="S85" s="23"/>
      <c r="T85" s="23"/>
      <c r="U85" s="23"/>
      <c r="V85" s="30">
        <f t="shared" si="70"/>
        <v>0.58479999999999999</v>
      </c>
      <c r="W85" s="12" t="e">
        <f t="shared" si="71"/>
        <v>#DIV/0!</v>
      </c>
      <c r="X85" s="12">
        <f t="shared" si="72"/>
        <v>1</v>
      </c>
      <c r="AA85" s="33"/>
      <c r="AB85" s="23"/>
      <c r="AC85" s="24"/>
      <c r="AD85" s="23"/>
      <c r="AE85" s="23"/>
      <c r="AF85" s="23"/>
      <c r="AG85" s="23"/>
      <c r="AH85" s="23"/>
      <c r="AI85" s="23"/>
      <c r="AJ85" s="23"/>
      <c r="AK85" s="23"/>
      <c r="AL85" s="23"/>
      <c r="AM85" s="23"/>
      <c r="AN85" s="23"/>
      <c r="AO85" s="23"/>
      <c r="AP85" s="23"/>
      <c r="AQ85" s="30" t="e">
        <f>AVERAGE(AB85:AO85)</f>
        <v>#DIV/0!</v>
      </c>
      <c r="AR85" s="12" t="e">
        <f>SQRT(VAR(AB85:AO85))</f>
        <v>#DIV/0!</v>
      </c>
      <c r="AS85" s="12">
        <f>COUNT(AB85:AO85)</f>
        <v>0</v>
      </c>
    </row>
    <row r="86" spans="1:45" ht="13.9" customHeight="1">
      <c r="A86" s="33"/>
      <c r="J86" s="21"/>
      <c r="P86" s="2"/>
      <c r="V86" s="6"/>
      <c r="AA86" s="33"/>
      <c r="AC86" s="21"/>
      <c r="AI86" s="2"/>
      <c r="AQ86" s="6"/>
    </row>
    <row r="87" spans="1:45" ht="25.5">
      <c r="A87" s="33"/>
      <c r="B87" s="32" t="s">
        <v>595</v>
      </c>
      <c r="C87" s="3" t="s">
        <v>596</v>
      </c>
      <c r="D87" s="32" t="s">
        <v>618</v>
      </c>
      <c r="E87" s="3" t="s">
        <v>598</v>
      </c>
      <c r="F87" s="3" t="s">
        <v>100</v>
      </c>
      <c r="G87" s="3" t="s">
        <v>599</v>
      </c>
      <c r="H87" s="20">
        <v>1.6</v>
      </c>
      <c r="J87" s="21"/>
      <c r="L87" s="2">
        <v>4.4400000000000004</v>
      </c>
      <c r="P87" s="2"/>
      <c r="V87" s="6">
        <f t="shared" ref="V87:V100" si="73">AVERAGE(I87:U87)</f>
        <v>4.4400000000000004</v>
      </c>
      <c r="W87" s="3" t="e">
        <f t="shared" ref="W87:W100" si="74">SQRT(VAR(I87:U87))</f>
        <v>#DIV/0!</v>
      </c>
      <c r="X87" s="3">
        <f t="shared" ref="X87:X100" si="75">COUNT(I87:U87)</f>
        <v>1</v>
      </c>
      <c r="AA87" s="33"/>
      <c r="AC87" s="21"/>
      <c r="AE87" s="2">
        <v>4.45</v>
      </c>
      <c r="AI87" s="2"/>
      <c r="AQ87" s="6">
        <f>AVERAGE(AB87:AO87)</f>
        <v>4.45</v>
      </c>
      <c r="AR87" s="3" t="e">
        <f>SQRT(VAR(AB87:AO87))</f>
        <v>#DIV/0!</v>
      </c>
      <c r="AS87" s="3">
        <f>COUNT(AB87:AO87)</f>
        <v>1</v>
      </c>
    </row>
    <row r="88" spans="1:45" ht="25.5">
      <c r="A88" s="33"/>
      <c r="G88" s="12" t="s">
        <v>600</v>
      </c>
      <c r="H88" s="12">
        <v>4.4999999999999998E-2</v>
      </c>
      <c r="I88" s="23"/>
      <c r="J88" s="24"/>
      <c r="K88" s="23"/>
      <c r="L88" s="23">
        <v>0.18099999999999999</v>
      </c>
      <c r="M88" s="23"/>
      <c r="N88" s="23"/>
      <c r="O88" s="23"/>
      <c r="P88" s="23"/>
      <c r="Q88" s="23"/>
      <c r="R88" s="23"/>
      <c r="S88" s="23"/>
      <c r="T88" s="23"/>
      <c r="U88" s="23"/>
      <c r="V88" s="30">
        <f t="shared" si="73"/>
        <v>0.18099999999999999</v>
      </c>
      <c r="W88" s="12" t="e">
        <f t="shared" si="74"/>
        <v>#DIV/0!</v>
      </c>
      <c r="X88" s="12">
        <f t="shared" si="75"/>
        <v>1</v>
      </c>
      <c r="AA88" s="271"/>
      <c r="AB88" s="23"/>
      <c r="AC88" s="24"/>
      <c r="AD88" s="23"/>
      <c r="AE88" s="23">
        <v>0.16300000000000001</v>
      </c>
      <c r="AF88" s="23"/>
      <c r="AG88" s="23"/>
      <c r="AH88" s="23"/>
      <c r="AI88" s="23"/>
      <c r="AJ88" s="23"/>
      <c r="AK88" s="23"/>
      <c r="AL88" s="23"/>
      <c r="AM88" s="23"/>
      <c r="AN88" s="23"/>
      <c r="AO88" s="23"/>
      <c r="AP88" s="23"/>
      <c r="AQ88" s="30">
        <f>AVERAGE(AB88:AO88)</f>
        <v>0.16300000000000001</v>
      </c>
      <c r="AR88" s="12" t="e">
        <f>SQRT(VAR(AB88:AO88))</f>
        <v>#DIV/0!</v>
      </c>
      <c r="AS88" s="12">
        <f>COUNT(AB88:AO88)</f>
        <v>1</v>
      </c>
    </row>
    <row r="89" spans="1:45">
      <c r="A89" s="33"/>
      <c r="J89" s="21"/>
      <c r="P89" s="2"/>
      <c r="V89" s="6"/>
      <c r="AA89" s="271"/>
      <c r="AC89" s="21"/>
      <c r="AI89" s="2"/>
    </row>
    <row r="90" spans="1:45" ht="38.25">
      <c r="A90" s="33"/>
      <c r="B90" s="32" t="s">
        <v>595</v>
      </c>
      <c r="C90" s="3" t="s">
        <v>596</v>
      </c>
      <c r="D90" s="32" t="s">
        <v>621</v>
      </c>
      <c r="E90" s="32" t="s">
        <v>611</v>
      </c>
      <c r="F90" s="3" t="s">
        <v>100</v>
      </c>
      <c r="G90" s="3" t="s">
        <v>599</v>
      </c>
      <c r="H90" s="20">
        <v>1.6</v>
      </c>
      <c r="J90" s="21"/>
      <c r="L90" s="2">
        <v>4.18</v>
      </c>
      <c r="P90" s="2"/>
      <c r="T90" s="2">
        <f>UL_OH!R36*5.726</f>
        <v>5.9899832532601236</v>
      </c>
      <c r="V90" s="6">
        <f t="shared" ref="V90:V91" si="76">AVERAGE(I90:U90)</f>
        <v>5.0849916266300621</v>
      </c>
      <c r="W90" s="3">
        <f t="shared" ref="W90:W91" si="77">SQRT(VAR(I90:U90))</f>
        <v>1.279851432214316</v>
      </c>
      <c r="X90" s="3">
        <f t="shared" ref="X90:X91" si="78">COUNT(I90:U90)</f>
        <v>2</v>
      </c>
      <c r="AA90" s="271"/>
      <c r="AC90" s="21"/>
      <c r="AE90" s="2">
        <v>4.22</v>
      </c>
      <c r="AI90" s="2"/>
      <c r="AQ90" s="6">
        <f>AVERAGE(AB90:AO90)</f>
        <v>4.22</v>
      </c>
      <c r="AR90" s="3" t="e">
        <f>SQRT(VAR(AB90:AO90))</f>
        <v>#DIV/0!</v>
      </c>
      <c r="AS90" s="3">
        <f>COUNT(AB90:AO90)</f>
        <v>1</v>
      </c>
    </row>
    <row r="91" spans="1:45" ht="25.5">
      <c r="A91" s="33"/>
      <c r="G91" s="12" t="s">
        <v>600</v>
      </c>
      <c r="H91" s="12">
        <v>4.4999999999999998E-2</v>
      </c>
      <c r="I91" s="23"/>
      <c r="J91" s="24"/>
      <c r="K91" s="23"/>
      <c r="L91" s="23">
        <v>0.17100000000000001</v>
      </c>
      <c r="M91" s="23"/>
      <c r="N91" s="23"/>
      <c r="O91" s="23"/>
      <c r="P91" s="23"/>
      <c r="Q91" s="23"/>
      <c r="R91" s="23"/>
      <c r="S91" s="23"/>
      <c r="T91" s="23">
        <f>UL_OH!R36*0.136</f>
        <v>0.14226994803412099</v>
      </c>
      <c r="U91" s="23"/>
      <c r="V91" s="30">
        <f t="shared" si="76"/>
        <v>0.1566349740170605</v>
      </c>
      <c r="W91" s="12">
        <f t="shared" si="77"/>
        <v>2.0315214568914958E-2</v>
      </c>
      <c r="X91" s="12">
        <f t="shared" si="78"/>
        <v>2</v>
      </c>
      <c r="AA91" s="271"/>
      <c r="AB91" s="23"/>
      <c r="AC91" s="24"/>
      <c r="AD91" s="23"/>
      <c r="AE91" s="44">
        <v>0.16500000000000001</v>
      </c>
      <c r="AF91" s="23"/>
      <c r="AG91" s="23"/>
      <c r="AH91" s="23"/>
      <c r="AI91" s="23"/>
      <c r="AJ91" s="23"/>
      <c r="AK91" s="23"/>
      <c r="AL91" s="23"/>
      <c r="AM91" s="23"/>
      <c r="AN91" s="23"/>
      <c r="AO91" s="23"/>
      <c r="AP91" s="23"/>
      <c r="AQ91" s="30">
        <f>AVERAGE(AB91:AO91)</f>
        <v>0.16500000000000001</v>
      </c>
      <c r="AR91" s="12" t="e">
        <f>SQRT(VAR(AB91:AO91))</f>
        <v>#DIV/0!</v>
      </c>
      <c r="AS91" s="12">
        <f>COUNT(AB91:AO91)</f>
        <v>1</v>
      </c>
    </row>
    <row r="92" spans="1:45">
      <c r="A92" s="33"/>
      <c r="J92" s="21"/>
      <c r="P92" s="2"/>
      <c r="V92" s="6"/>
      <c r="AA92" s="271"/>
      <c r="AC92" s="21"/>
      <c r="AI92" s="2"/>
    </row>
    <row r="93" spans="1:45" ht="38.25">
      <c r="A93" s="33"/>
      <c r="B93" s="32" t="s">
        <v>595</v>
      </c>
      <c r="C93" s="3" t="s">
        <v>596</v>
      </c>
      <c r="D93" s="32" t="s">
        <v>622</v>
      </c>
      <c r="E93" s="3" t="s">
        <v>598</v>
      </c>
      <c r="F93" s="3" t="s">
        <v>100</v>
      </c>
      <c r="G93" s="3" t="s">
        <v>599</v>
      </c>
      <c r="H93" s="20">
        <v>1.6</v>
      </c>
      <c r="J93" s="21"/>
      <c r="L93" s="2">
        <v>4.71</v>
      </c>
      <c r="P93" s="2"/>
      <c r="V93" s="6">
        <f t="shared" ref="V93:V94" si="79">AVERAGE(I93:U93)</f>
        <v>4.71</v>
      </c>
      <c r="W93" s="3" t="e">
        <f t="shared" ref="W93:W94" si="80">SQRT(VAR(I93:U93))</f>
        <v>#DIV/0!</v>
      </c>
      <c r="X93" s="3">
        <f t="shared" ref="X93:X94" si="81">COUNT(I93:U93)</f>
        <v>1</v>
      </c>
      <c r="AA93" s="271"/>
      <c r="AC93" s="21"/>
      <c r="AE93" s="2">
        <v>4.74</v>
      </c>
      <c r="AI93" s="2"/>
      <c r="AQ93" s="6">
        <f>AVERAGE(AB93:AO93)</f>
        <v>4.74</v>
      </c>
      <c r="AR93" s="3" t="e">
        <f>SQRT(VAR(AB93:AO93))</f>
        <v>#DIV/0!</v>
      </c>
      <c r="AS93" s="3">
        <f>COUNT(AB93:AO93)</f>
        <v>1</v>
      </c>
    </row>
    <row r="94" spans="1:45" ht="25.5">
      <c r="A94" s="33"/>
      <c r="G94" s="12" t="s">
        <v>600</v>
      </c>
      <c r="H94" s="12">
        <v>4.4999999999999998E-2</v>
      </c>
      <c r="I94" s="23"/>
      <c r="J94" s="24"/>
      <c r="K94" s="23"/>
      <c r="L94" s="23">
        <v>0.19800000000000001</v>
      </c>
      <c r="M94" s="23"/>
      <c r="N94" s="23"/>
      <c r="O94" s="23"/>
      <c r="P94" s="23"/>
      <c r="Q94" s="23"/>
      <c r="R94" s="23"/>
      <c r="S94" s="23"/>
      <c r="T94" s="23"/>
      <c r="U94" s="23"/>
      <c r="V94" s="30">
        <f t="shared" si="79"/>
        <v>0.19800000000000001</v>
      </c>
      <c r="W94" s="12" t="e">
        <f t="shared" si="80"/>
        <v>#DIV/0!</v>
      </c>
      <c r="X94" s="12">
        <f t="shared" si="81"/>
        <v>1</v>
      </c>
      <c r="AA94" s="271"/>
      <c r="AB94" s="23"/>
      <c r="AC94" s="24"/>
      <c r="AD94" s="23"/>
      <c r="AE94" s="23">
        <v>0.159</v>
      </c>
      <c r="AF94" s="23"/>
      <c r="AG94" s="23"/>
      <c r="AH94" s="23"/>
      <c r="AI94" s="23"/>
      <c r="AJ94" s="23"/>
      <c r="AK94" s="23"/>
      <c r="AL94" s="23"/>
      <c r="AM94" s="23"/>
      <c r="AN94" s="23"/>
      <c r="AO94" s="23"/>
      <c r="AP94" s="23"/>
      <c r="AQ94" s="30">
        <f>AVERAGE(AB94:AO94)</f>
        <v>0.159</v>
      </c>
      <c r="AR94" s="12" t="e">
        <f>SQRT(VAR(AB94:AO94))</f>
        <v>#DIV/0!</v>
      </c>
      <c r="AS94" s="12">
        <f>COUNT(AB94:AO94)</f>
        <v>1</v>
      </c>
    </row>
    <row r="95" spans="1:45">
      <c r="A95" s="33"/>
      <c r="J95" s="21"/>
      <c r="P95" s="2"/>
      <c r="V95" s="6"/>
      <c r="AA95" s="271"/>
      <c r="AC95" s="21"/>
      <c r="AI95" s="2"/>
    </row>
    <row r="96" spans="1:45" ht="38.25">
      <c r="A96" s="33"/>
      <c r="B96" s="32" t="s">
        <v>595</v>
      </c>
      <c r="C96" s="3" t="s">
        <v>596</v>
      </c>
      <c r="D96" s="32" t="s">
        <v>622</v>
      </c>
      <c r="E96" s="32" t="s">
        <v>611</v>
      </c>
      <c r="F96" s="3" t="s">
        <v>100</v>
      </c>
      <c r="G96" s="3" t="s">
        <v>599</v>
      </c>
      <c r="H96" s="20">
        <v>1.6</v>
      </c>
      <c r="J96" s="21"/>
      <c r="L96" s="2">
        <v>4.51</v>
      </c>
      <c r="P96" s="2"/>
      <c r="V96" s="6">
        <f t="shared" ref="V96:V97" si="82">AVERAGE(I96:U96)</f>
        <v>4.51</v>
      </c>
      <c r="W96" s="3" t="e">
        <f t="shared" ref="W96:W97" si="83">SQRT(VAR(I96:U96))</f>
        <v>#DIV/0!</v>
      </c>
      <c r="X96" s="3">
        <f t="shared" ref="X96:X97" si="84">COUNT(I96:U96)</f>
        <v>1</v>
      </c>
      <c r="AA96" s="271"/>
      <c r="AC96" s="21"/>
      <c r="AE96" s="2">
        <v>4.5599999999999996</v>
      </c>
      <c r="AI96" s="2"/>
      <c r="AQ96" s="6">
        <f>AVERAGE(AB96:AO96)</f>
        <v>4.5599999999999996</v>
      </c>
      <c r="AR96" s="3" t="e">
        <f>SQRT(VAR(AB96:AO96))</f>
        <v>#DIV/0!</v>
      </c>
      <c r="AS96" s="3">
        <f>COUNT(AB96:AO96)</f>
        <v>1</v>
      </c>
    </row>
    <row r="97" spans="1:45" ht="25.5">
      <c r="A97" s="33"/>
      <c r="G97" s="12" t="s">
        <v>600</v>
      </c>
      <c r="H97" s="12">
        <v>4.4999999999999998E-2</v>
      </c>
      <c r="I97" s="23"/>
      <c r="J97" s="24"/>
      <c r="K97" s="23"/>
      <c r="L97" s="23">
        <v>0.182</v>
      </c>
      <c r="M97" s="23"/>
      <c r="N97" s="23"/>
      <c r="O97" s="23"/>
      <c r="P97" s="23"/>
      <c r="Q97" s="23"/>
      <c r="R97" s="23"/>
      <c r="S97" s="23"/>
      <c r="T97" s="23"/>
      <c r="U97" s="23"/>
      <c r="V97" s="30">
        <f t="shared" si="82"/>
        <v>0.182</v>
      </c>
      <c r="W97" s="12" t="e">
        <f t="shared" si="83"/>
        <v>#DIV/0!</v>
      </c>
      <c r="X97" s="12">
        <f t="shared" si="84"/>
        <v>1</v>
      </c>
      <c r="AA97" s="271"/>
      <c r="AB97" s="23"/>
      <c r="AC97" s="24"/>
      <c r="AD97" s="23"/>
      <c r="AE97" s="23">
        <v>0.14899999999999999</v>
      </c>
      <c r="AF97" s="23"/>
      <c r="AG97" s="23"/>
      <c r="AH97" s="23"/>
      <c r="AI97" s="23"/>
      <c r="AJ97" s="23"/>
      <c r="AK97" s="23"/>
      <c r="AL97" s="23"/>
      <c r="AM97" s="23"/>
      <c r="AN97" s="23"/>
      <c r="AO97" s="23"/>
      <c r="AP97" s="23"/>
      <c r="AQ97" s="30">
        <f>AVERAGE(AB97:AO97)</f>
        <v>0.14899999999999999</v>
      </c>
      <c r="AR97" s="12" t="e">
        <f>SQRT(VAR(AB97:AO97))</f>
        <v>#DIV/0!</v>
      </c>
      <c r="AS97" s="12">
        <f>COUNT(AB97:AO97)</f>
        <v>1</v>
      </c>
    </row>
    <row r="98" spans="1:45">
      <c r="A98" s="33"/>
      <c r="G98" s="12"/>
      <c r="H98" s="12"/>
      <c r="I98" s="23"/>
      <c r="J98" s="24"/>
      <c r="K98" s="23"/>
      <c r="L98" s="23"/>
      <c r="M98" s="23"/>
      <c r="N98" s="23"/>
      <c r="O98" s="23"/>
      <c r="P98" s="23"/>
      <c r="Q98" s="23"/>
      <c r="R98" s="23"/>
      <c r="S98" s="23"/>
      <c r="T98" s="23"/>
      <c r="U98" s="23"/>
      <c r="V98" s="30"/>
      <c r="W98" s="12"/>
      <c r="X98" s="12"/>
      <c r="AA98" s="271"/>
      <c r="AB98" s="23"/>
      <c r="AC98" s="24"/>
      <c r="AD98" s="23"/>
      <c r="AE98" s="23"/>
      <c r="AF98" s="23"/>
      <c r="AG98" s="23"/>
      <c r="AH98" s="23"/>
      <c r="AI98" s="23"/>
      <c r="AJ98" s="23"/>
      <c r="AK98" s="23"/>
      <c r="AL98" s="23"/>
      <c r="AM98" s="23"/>
      <c r="AN98" s="23"/>
      <c r="AO98" s="23"/>
      <c r="AP98" s="23"/>
      <c r="AQ98" s="30"/>
      <c r="AR98" s="12"/>
      <c r="AS98" s="12"/>
    </row>
    <row r="99" spans="1:45" ht="25.5">
      <c r="A99" s="33"/>
      <c r="B99" s="3" t="s">
        <v>595</v>
      </c>
      <c r="C99" s="3" t="s">
        <v>607</v>
      </c>
      <c r="D99" s="3" t="s">
        <v>623</v>
      </c>
      <c r="E99" s="3" t="s">
        <v>611</v>
      </c>
      <c r="F99" s="32" t="s">
        <v>102</v>
      </c>
      <c r="G99" s="3" t="s">
        <v>599</v>
      </c>
      <c r="H99" s="20">
        <v>1.6</v>
      </c>
      <c r="J99" s="21"/>
      <c r="P99" s="2"/>
      <c r="V99" s="6" t="e">
        <f t="shared" si="73"/>
        <v>#DIV/0!</v>
      </c>
      <c r="W99" s="3" t="e">
        <f t="shared" si="74"/>
        <v>#DIV/0!</v>
      </c>
      <c r="X99" s="3">
        <f t="shared" si="75"/>
        <v>0</v>
      </c>
      <c r="AA99" s="271"/>
      <c r="AC99" s="21"/>
      <c r="AI99" s="2"/>
      <c r="AO99" s="2">
        <f>UL_OH!R40*4.375</f>
        <v>4.1903114186851216</v>
      </c>
      <c r="AQ99" s="6">
        <f>AVERAGE(AB99:AO99)</f>
        <v>4.1903114186851216</v>
      </c>
      <c r="AR99" s="3" t="e">
        <f t="shared" ref="AR99:AR100" si="85">SQRT(VAR(AB99:AN99))</f>
        <v>#DIV/0!</v>
      </c>
      <c r="AS99" s="3">
        <f>COUNT(AB99:AO99)</f>
        <v>1</v>
      </c>
    </row>
    <row r="100" spans="1:45" ht="25.5">
      <c r="A100" s="33"/>
      <c r="G100" s="12" t="s">
        <v>600</v>
      </c>
      <c r="H100" s="12">
        <v>4.4999999999999998E-2</v>
      </c>
      <c r="I100" s="23"/>
      <c r="J100" s="24"/>
      <c r="K100" s="23"/>
      <c r="L100" s="23"/>
      <c r="M100" s="23"/>
      <c r="N100" s="23"/>
      <c r="O100" s="23"/>
      <c r="P100" s="23"/>
      <c r="Q100" s="23"/>
      <c r="R100" s="23"/>
      <c r="S100" s="23"/>
      <c r="T100" s="23"/>
      <c r="U100" s="23"/>
      <c r="V100" s="30" t="e">
        <f t="shared" si="73"/>
        <v>#DIV/0!</v>
      </c>
      <c r="W100" s="12" t="e">
        <f t="shared" si="74"/>
        <v>#DIV/0!</v>
      </c>
      <c r="X100" s="12">
        <f t="shared" si="75"/>
        <v>0</v>
      </c>
      <c r="AA100" s="271"/>
      <c r="AB100" s="23"/>
      <c r="AC100" s="24"/>
      <c r="AD100" s="23"/>
      <c r="AE100" s="23"/>
      <c r="AF100" s="23"/>
      <c r="AG100" s="23"/>
      <c r="AH100" s="23"/>
      <c r="AI100" s="23"/>
      <c r="AJ100" s="23"/>
      <c r="AK100" s="23"/>
      <c r="AL100" s="23"/>
      <c r="AM100" s="23"/>
      <c r="AN100" s="23"/>
      <c r="AO100" s="23">
        <f>UL_OH!R40*0.233</f>
        <v>0.22316401384083048</v>
      </c>
      <c r="AP100" s="23"/>
      <c r="AQ100" s="12">
        <f>AVERAGE(AB100:AO100)</f>
        <v>0.22316401384083048</v>
      </c>
      <c r="AR100" s="12" t="e">
        <f t="shared" si="85"/>
        <v>#DIV/0!</v>
      </c>
      <c r="AS100" s="12">
        <f>COUNT(AB100:AO100)</f>
        <v>1</v>
      </c>
    </row>
    <row r="101" spans="1:45">
      <c r="A101" s="33"/>
      <c r="J101" s="21"/>
      <c r="P101" s="2"/>
      <c r="V101" s="6"/>
      <c r="AA101" s="271"/>
      <c r="AC101" s="21"/>
      <c r="AI101" s="2"/>
      <c r="AQ101" s="6"/>
    </row>
    <row r="102" spans="1:45" ht="25.5">
      <c r="A102" s="33"/>
      <c r="B102" s="32" t="s">
        <v>601</v>
      </c>
      <c r="C102" s="3" t="s">
        <v>596</v>
      </c>
      <c r="D102" s="32" t="s">
        <v>618</v>
      </c>
      <c r="E102" s="3" t="s">
        <v>598</v>
      </c>
      <c r="F102" s="3" t="s">
        <v>100</v>
      </c>
      <c r="G102" s="3" t="s">
        <v>599</v>
      </c>
      <c r="H102" s="20">
        <v>1.6</v>
      </c>
      <c r="J102" s="21"/>
      <c r="L102" s="2">
        <v>3.78</v>
      </c>
      <c r="P102" s="2"/>
      <c r="V102" s="6">
        <f t="shared" ref="V102:V103" si="86">AVERAGE(I102:U102)</f>
        <v>3.78</v>
      </c>
      <c r="W102" s="3" t="e">
        <f t="shared" ref="W102:W103" si="87">SQRT(VAR(I102:U102))</f>
        <v>#DIV/0!</v>
      </c>
      <c r="X102" s="3">
        <f t="shared" ref="X102:X103" si="88">COUNT(I102:U102)</f>
        <v>1</v>
      </c>
      <c r="AA102" s="33"/>
      <c r="AC102" s="21"/>
      <c r="AE102" s="2">
        <v>3.8</v>
      </c>
      <c r="AI102" s="2"/>
      <c r="AQ102" s="6">
        <f>AVERAGE(AB102:AO102)</f>
        <v>3.8</v>
      </c>
      <c r="AR102" s="3" t="e">
        <f>SQRT(VAR(AB102:AO102))</f>
        <v>#DIV/0!</v>
      </c>
      <c r="AS102" s="3">
        <f>COUNT(AB102:AO102)</f>
        <v>1</v>
      </c>
    </row>
    <row r="103" spans="1:45" ht="25.5">
      <c r="A103" s="33"/>
      <c r="G103" s="12" t="s">
        <v>600</v>
      </c>
      <c r="H103" s="12">
        <v>4.4999999999999998E-2</v>
      </c>
      <c r="I103" s="23"/>
      <c r="J103" s="24"/>
      <c r="K103" s="23"/>
      <c r="L103" s="23">
        <v>0.15</v>
      </c>
      <c r="M103" s="23"/>
      <c r="N103" s="23"/>
      <c r="O103" s="23"/>
      <c r="P103" s="23"/>
      <c r="Q103" s="23"/>
      <c r="R103" s="23"/>
      <c r="S103" s="23"/>
      <c r="T103" s="23"/>
      <c r="U103" s="23"/>
      <c r="V103" s="30">
        <f t="shared" si="86"/>
        <v>0.15</v>
      </c>
      <c r="W103" s="12" t="e">
        <f t="shared" si="87"/>
        <v>#DIV/0!</v>
      </c>
      <c r="X103" s="12">
        <f t="shared" si="88"/>
        <v>1</v>
      </c>
      <c r="AA103" s="33"/>
      <c r="AB103" s="23"/>
      <c r="AC103" s="24"/>
      <c r="AD103" s="23"/>
      <c r="AE103" s="23">
        <v>0.13300000000000001</v>
      </c>
      <c r="AF103" s="23"/>
      <c r="AG103" s="23"/>
      <c r="AH103" s="23"/>
      <c r="AI103" s="23"/>
      <c r="AJ103" s="23"/>
      <c r="AK103" s="23"/>
      <c r="AL103" s="23"/>
      <c r="AM103" s="23"/>
      <c r="AN103" s="23"/>
      <c r="AO103" s="23"/>
      <c r="AP103" s="23"/>
      <c r="AQ103" s="30">
        <f>AVERAGE(AB103:AO103)</f>
        <v>0.13300000000000001</v>
      </c>
      <c r="AR103" s="12" t="e">
        <f>SQRT(VAR(AB103:AO103))</f>
        <v>#DIV/0!</v>
      </c>
      <c r="AS103" s="12">
        <f>COUNT(AB103:AO103)</f>
        <v>1</v>
      </c>
    </row>
    <row r="104" spans="1:45">
      <c r="A104" s="33"/>
      <c r="J104" s="21"/>
      <c r="P104" s="2"/>
      <c r="V104" s="6"/>
      <c r="AC104" s="21"/>
      <c r="AI104" s="2"/>
      <c r="AQ104" s="6"/>
    </row>
    <row r="105" spans="1:45">
      <c r="J105" s="21"/>
      <c r="P105" s="2"/>
      <c r="V105" s="6"/>
      <c r="AC105" s="21"/>
      <c r="AI105" s="2"/>
      <c r="AQ105" s="6"/>
    </row>
    <row r="106" spans="1:45">
      <c r="J106" s="21"/>
      <c r="P106" s="2"/>
      <c r="V106" s="6"/>
      <c r="AC106" s="21"/>
      <c r="AI106" s="2"/>
      <c r="AQ106" s="6"/>
    </row>
    <row r="107" spans="1:45">
      <c r="J107" s="21"/>
      <c r="P107" s="2"/>
      <c r="V107" s="6"/>
      <c r="AC107" s="21"/>
      <c r="AI107" s="2"/>
      <c r="AQ107" s="6"/>
    </row>
    <row r="108" spans="1:45">
      <c r="J108" s="21"/>
      <c r="P108" s="2"/>
      <c r="V108" s="6"/>
      <c r="AC108" s="21"/>
      <c r="AI108" s="2"/>
      <c r="AQ108" s="6"/>
    </row>
    <row r="109" spans="1:45">
      <c r="J109" s="21"/>
      <c r="P109" s="2"/>
      <c r="V109" s="6"/>
      <c r="AC109" s="21"/>
      <c r="AI109" s="2"/>
      <c r="AQ109" s="6"/>
    </row>
    <row r="110" spans="1:45">
      <c r="J110" s="21"/>
      <c r="P110" s="2"/>
      <c r="V110" s="6"/>
      <c r="AC110" s="21"/>
      <c r="AI110" s="2"/>
      <c r="AQ110" s="6"/>
    </row>
    <row r="111" spans="1:45">
      <c r="J111" s="21"/>
      <c r="P111" s="2"/>
      <c r="V111" s="6"/>
      <c r="AC111" s="21"/>
      <c r="AI111" s="2"/>
      <c r="AQ111" s="6"/>
    </row>
    <row r="112" spans="1:45">
      <c r="J112" s="21"/>
      <c r="P112" s="2"/>
      <c r="V112" s="6"/>
      <c r="AC112" s="21"/>
      <c r="AI112" s="2"/>
      <c r="AQ112" s="6"/>
    </row>
    <row r="113" spans="10:43">
      <c r="J113" s="21"/>
      <c r="P113" s="2"/>
      <c r="V113" s="6"/>
      <c r="AC113" s="21"/>
      <c r="AI113" s="2"/>
      <c r="AQ113" s="6"/>
    </row>
    <row r="114" spans="10:43">
      <c r="J114" s="21"/>
      <c r="P114" s="2"/>
      <c r="V114" s="6"/>
      <c r="AC114" s="21"/>
      <c r="AI114" s="2"/>
      <c r="AQ114" s="6"/>
    </row>
    <row r="115" spans="10:43">
      <c r="J115" s="21"/>
      <c r="P115" s="2"/>
      <c r="V115" s="6"/>
      <c r="AC115" s="21"/>
      <c r="AI115" s="2"/>
      <c r="AQ115" s="6"/>
    </row>
    <row r="116" spans="10:43">
      <c r="J116" s="21"/>
      <c r="P116" s="2"/>
      <c r="V116" s="6"/>
      <c r="AC116" s="21"/>
      <c r="AI116" s="2"/>
      <c r="AQ116" s="6"/>
    </row>
    <row r="117" spans="10:43">
      <c r="J117" s="21"/>
      <c r="P117" s="2"/>
      <c r="V117" s="6"/>
      <c r="AC117" s="21"/>
      <c r="AI117" s="2"/>
      <c r="AQ117" s="6"/>
    </row>
    <row r="118" spans="10:43">
      <c r="J118" s="21"/>
      <c r="P118" s="2"/>
      <c r="V118" s="6"/>
      <c r="AC118" s="21"/>
      <c r="AI118" s="2"/>
      <c r="AQ118" s="6"/>
    </row>
    <row r="119" spans="10:43">
      <c r="J119" s="21"/>
      <c r="P119" s="2"/>
      <c r="V119" s="6"/>
      <c r="AC119" s="21"/>
      <c r="AI119" s="2"/>
      <c r="AQ119" s="6"/>
    </row>
    <row r="120" spans="10:43">
      <c r="J120" s="21"/>
      <c r="P120" s="2"/>
      <c r="V120" s="6"/>
      <c r="AC120" s="21"/>
      <c r="AI120" s="2"/>
      <c r="AQ120" s="6"/>
    </row>
    <row r="121" spans="10:43">
      <c r="J121" s="21"/>
      <c r="P121" s="2"/>
      <c r="V121" s="6"/>
      <c r="AC121" s="21"/>
      <c r="AI121" s="2"/>
      <c r="AQ121" s="6"/>
    </row>
    <row r="122" spans="10:43">
      <c r="J122" s="21"/>
      <c r="P122" s="2"/>
      <c r="V122" s="6"/>
      <c r="AC122" s="21"/>
      <c r="AI122" s="2"/>
      <c r="AQ122" s="6"/>
    </row>
    <row r="123" spans="10:43">
      <c r="J123" s="21"/>
      <c r="P123" s="2"/>
      <c r="V123" s="6"/>
      <c r="AC123" s="21"/>
      <c r="AI123" s="2"/>
      <c r="AQ123" s="6"/>
    </row>
    <row r="124" spans="10:43">
      <c r="J124" s="21"/>
      <c r="P124" s="2"/>
      <c r="V124" s="6"/>
      <c r="AC124" s="21"/>
      <c r="AI124" s="2"/>
      <c r="AQ124" s="6"/>
    </row>
    <row r="125" spans="10:43">
      <c r="J125" s="21"/>
      <c r="P125" s="2"/>
      <c r="V125" s="6"/>
      <c r="AC125" s="21"/>
      <c r="AI125" s="2"/>
      <c r="AQ125" s="6"/>
    </row>
    <row r="126" spans="10:43">
      <c r="J126" s="21"/>
      <c r="P126" s="2"/>
      <c r="V126" s="6"/>
      <c r="AC126" s="21"/>
      <c r="AI126" s="2"/>
      <c r="AQ126" s="6"/>
    </row>
    <row r="127" spans="10:43">
      <c r="J127" s="21"/>
      <c r="P127" s="2"/>
      <c r="V127" s="6"/>
      <c r="AC127" s="21"/>
      <c r="AI127" s="2"/>
      <c r="AQ127" s="6"/>
    </row>
    <row r="128" spans="10:43">
      <c r="J128" s="21"/>
      <c r="P128" s="2"/>
      <c r="V128" s="6"/>
      <c r="AC128" s="21"/>
      <c r="AI128" s="2"/>
      <c r="AQ128" s="6"/>
    </row>
    <row r="129" spans="10:43">
      <c r="J129" s="21"/>
      <c r="P129" s="2"/>
      <c r="V129" s="6"/>
      <c r="AC129" s="21"/>
      <c r="AI129" s="2"/>
      <c r="AQ129" s="6"/>
    </row>
    <row r="130" spans="10:43">
      <c r="J130" s="21"/>
      <c r="P130" s="2"/>
      <c r="V130" s="6"/>
      <c r="AC130" s="21"/>
      <c r="AI130" s="2"/>
      <c r="AQ130" s="6"/>
    </row>
    <row r="131" spans="10:43">
      <c r="J131" s="21"/>
      <c r="P131" s="2"/>
      <c r="V131" s="6"/>
      <c r="AC131" s="21"/>
      <c r="AI131" s="2"/>
      <c r="AQ131" s="6"/>
    </row>
    <row r="132" spans="10:43">
      <c r="J132" s="21"/>
      <c r="P132" s="2"/>
      <c r="V132" s="6"/>
      <c r="AC132" s="21"/>
      <c r="AI132" s="2"/>
      <c r="AQ132" s="6"/>
    </row>
    <row r="133" spans="10:43">
      <c r="J133" s="21"/>
      <c r="P133" s="2"/>
      <c r="V133" s="6"/>
      <c r="AC133" s="21"/>
      <c r="AI133" s="2"/>
      <c r="AQ133" s="6"/>
    </row>
    <row r="134" spans="10:43">
      <c r="J134" s="21"/>
      <c r="P134" s="2"/>
      <c r="V134" s="6"/>
      <c r="AC134" s="21"/>
      <c r="AI134" s="2"/>
      <c r="AQ134" s="6"/>
    </row>
    <row r="135" spans="10:43">
      <c r="J135" s="21"/>
      <c r="P135" s="2"/>
      <c r="V135" s="6"/>
      <c r="AC135" s="21"/>
      <c r="AI135" s="2"/>
      <c r="AQ135" s="6"/>
    </row>
    <row r="136" spans="10:43">
      <c r="J136" s="21"/>
      <c r="P136" s="2"/>
      <c r="V136" s="6"/>
      <c r="AC136" s="21"/>
      <c r="AI136" s="2"/>
      <c r="AQ136" s="6"/>
    </row>
    <row r="137" spans="10:43">
      <c r="J137" s="21"/>
      <c r="P137" s="2"/>
      <c r="V137" s="6"/>
      <c r="AC137" s="21"/>
      <c r="AI137" s="2"/>
      <c r="AQ137" s="6"/>
    </row>
    <row r="138" spans="10:43">
      <c r="J138" s="21"/>
      <c r="P138" s="2"/>
      <c r="V138" s="6"/>
      <c r="AC138" s="21"/>
      <c r="AI138" s="2"/>
      <c r="AQ138" s="6"/>
    </row>
    <row r="139" spans="10:43">
      <c r="J139" s="21"/>
      <c r="P139" s="2"/>
      <c r="V139" s="6"/>
      <c r="AC139" s="21"/>
      <c r="AI139" s="2"/>
      <c r="AQ139" s="6"/>
    </row>
    <row r="140" spans="10:43">
      <c r="J140" s="21"/>
      <c r="P140" s="2"/>
      <c r="V140" s="6"/>
      <c r="AC140" s="21"/>
      <c r="AI140" s="2"/>
      <c r="AQ140" s="6"/>
    </row>
    <row r="141" spans="10:43">
      <c r="J141" s="21"/>
      <c r="P141" s="2"/>
      <c r="V141" s="6"/>
      <c r="AC141" s="21"/>
      <c r="AI141" s="2"/>
      <c r="AQ141" s="6"/>
    </row>
    <row r="142" spans="10:43">
      <c r="J142" s="21"/>
      <c r="P142" s="2"/>
      <c r="V142" s="6"/>
      <c r="AC142" s="21"/>
      <c r="AI142" s="2"/>
      <c r="AQ142" s="6"/>
    </row>
    <row r="143" spans="10:43">
      <c r="J143" s="21"/>
      <c r="P143" s="2"/>
      <c r="V143" s="6"/>
      <c r="AC143" s="21"/>
      <c r="AI143" s="2"/>
      <c r="AQ143" s="6"/>
    </row>
    <row r="144" spans="10:43">
      <c r="J144" s="21"/>
      <c r="P144" s="2"/>
      <c r="V144" s="6"/>
      <c r="AC144" s="21"/>
      <c r="AI144" s="2"/>
      <c r="AQ144" s="6"/>
    </row>
    <row r="145" spans="10:43">
      <c r="J145" s="21"/>
      <c r="P145" s="2"/>
      <c r="V145" s="6"/>
      <c r="AC145" s="21"/>
      <c r="AI145" s="2"/>
      <c r="AQ145" s="6"/>
    </row>
    <row r="146" spans="10:43">
      <c r="J146" s="21"/>
      <c r="P146" s="2"/>
      <c r="V146" s="6"/>
      <c r="AC146" s="21"/>
      <c r="AI146" s="2"/>
      <c r="AQ146" s="6"/>
    </row>
    <row r="147" spans="10:43">
      <c r="P147" s="2"/>
      <c r="AI147" s="2"/>
    </row>
    <row r="148" spans="10:43">
      <c r="P148" s="2"/>
      <c r="AI148" s="2"/>
    </row>
    <row r="149" spans="10:43">
      <c r="P149" s="2"/>
      <c r="AI149" s="2"/>
    </row>
    <row r="150" spans="10:43">
      <c r="P150" s="2"/>
      <c r="AI150" s="2"/>
    </row>
    <row r="151" spans="10:43">
      <c r="P151" s="2"/>
      <c r="AI151" s="2"/>
    </row>
    <row r="152" spans="10:43">
      <c r="P152" s="2"/>
      <c r="AI152" s="2"/>
    </row>
    <row r="153" spans="10:43">
      <c r="P153" s="2"/>
      <c r="AI153" s="2"/>
    </row>
    <row r="154" spans="10:43">
      <c r="P154" s="2"/>
      <c r="AI154" s="2"/>
    </row>
    <row r="155" spans="10:43">
      <c r="P155" s="2"/>
      <c r="AI155" s="2"/>
    </row>
    <row r="156" spans="10:43">
      <c r="P156" s="2"/>
      <c r="AI156" s="2"/>
    </row>
    <row r="157" spans="10:43">
      <c r="P157" s="2"/>
      <c r="AI157" s="2"/>
    </row>
    <row r="158" spans="10:43">
      <c r="P158" s="2"/>
      <c r="AI158" s="2"/>
    </row>
    <row r="159" spans="10:43">
      <c r="P159" s="2"/>
      <c r="AI159" s="2"/>
    </row>
    <row r="160" spans="10:43">
      <c r="P160" s="2"/>
      <c r="AI160" s="2"/>
    </row>
    <row r="161" spans="16:35">
      <c r="P161" s="2"/>
      <c r="AI161" s="2"/>
    </row>
    <row r="162" spans="16:35">
      <c r="P162" s="2"/>
      <c r="AI162" s="2"/>
    </row>
    <row r="163" spans="16:35">
      <c r="P163" s="2"/>
      <c r="AI163" s="2"/>
    </row>
    <row r="164" spans="16:35">
      <c r="P164" s="2"/>
      <c r="AI164" s="2"/>
    </row>
    <row r="165" spans="16:35">
      <c r="P165" s="2"/>
      <c r="AI165" s="2"/>
    </row>
    <row r="166" spans="16:35">
      <c r="P166" s="2"/>
      <c r="AI166" s="2"/>
    </row>
    <row r="167" spans="16:35">
      <c r="P167" s="2"/>
      <c r="AI167" s="2"/>
    </row>
    <row r="168" spans="16:35">
      <c r="P168" s="2"/>
      <c r="AI168" s="2"/>
    </row>
    <row r="169" spans="16:35">
      <c r="P169" s="2"/>
      <c r="AI169" s="2"/>
    </row>
    <row r="170" spans="16:35">
      <c r="P170" s="2"/>
      <c r="AI170" s="2"/>
    </row>
    <row r="171" spans="16:35">
      <c r="P171" s="2"/>
      <c r="AI171" s="2"/>
    </row>
    <row r="172" spans="16:35">
      <c r="P172" s="2"/>
      <c r="AI172" s="2"/>
    </row>
    <row r="173" spans="16:35">
      <c r="P173" s="2"/>
      <c r="AI173" s="2"/>
    </row>
    <row r="174" spans="16:35">
      <c r="P174" s="2"/>
      <c r="AI174" s="2"/>
    </row>
    <row r="175" spans="16:35">
      <c r="P175" s="2"/>
      <c r="AI175" s="2"/>
    </row>
    <row r="176" spans="16:35">
      <c r="P176" s="2"/>
      <c r="AI176" s="2"/>
    </row>
    <row r="177" spans="16:35">
      <c r="P177" s="2"/>
      <c r="AI177" s="2"/>
    </row>
    <row r="178" spans="16:35">
      <c r="P178" s="2"/>
      <c r="AI178" s="2"/>
    </row>
    <row r="179" spans="16:35">
      <c r="P179" s="2"/>
      <c r="AI179" s="2"/>
    </row>
    <row r="180" spans="16:35">
      <c r="P180" s="2"/>
      <c r="AI180" s="2"/>
    </row>
    <row r="181" spans="16:35">
      <c r="P181" s="2"/>
      <c r="AI181" s="2"/>
    </row>
    <row r="182" spans="16:35">
      <c r="P182" s="2"/>
      <c r="AI182" s="2"/>
    </row>
    <row r="183" spans="16:35">
      <c r="P183" s="2"/>
      <c r="AI183" s="2"/>
    </row>
    <row r="184" spans="16:35">
      <c r="P184" s="2"/>
      <c r="AI184" s="2"/>
    </row>
    <row r="185" spans="16:35">
      <c r="P185" s="2"/>
      <c r="AI185" s="2"/>
    </row>
    <row r="186" spans="16:35">
      <c r="P186" s="2"/>
      <c r="AI186" s="2"/>
    </row>
    <row r="187" spans="16:35">
      <c r="P187" s="2"/>
      <c r="AI187" s="2"/>
    </row>
    <row r="188" spans="16:35">
      <c r="P188" s="2"/>
      <c r="AI188" s="2"/>
    </row>
    <row r="189" spans="16:35">
      <c r="P189" s="2"/>
      <c r="AI189" s="2"/>
    </row>
    <row r="190" spans="16:35">
      <c r="P190" s="2"/>
      <c r="AI190" s="2"/>
    </row>
    <row r="191" spans="16:35">
      <c r="P191" s="2"/>
      <c r="AI191" s="2"/>
    </row>
    <row r="192" spans="16:35">
      <c r="P192" s="2"/>
      <c r="AI192" s="2"/>
    </row>
    <row r="193" spans="16:35">
      <c r="P193" s="2"/>
      <c r="AI193" s="2"/>
    </row>
    <row r="194" spans="16:35">
      <c r="P194" s="2"/>
      <c r="AI194" s="2"/>
    </row>
    <row r="195" spans="16:35">
      <c r="P195" s="2"/>
      <c r="AI195" s="2"/>
    </row>
    <row r="196" spans="16:35">
      <c r="P196" s="2"/>
      <c r="AI196" s="2"/>
    </row>
    <row r="197" spans="16:35">
      <c r="P197" s="2"/>
      <c r="AI197" s="2"/>
    </row>
    <row r="198" spans="16:35">
      <c r="P198" s="2"/>
      <c r="AI198" s="2"/>
    </row>
    <row r="199" spans="16:35">
      <c r="P199" s="2"/>
      <c r="AI199" s="2"/>
    </row>
    <row r="200" spans="16:35">
      <c r="P200" s="2"/>
      <c r="AI200" s="2"/>
    </row>
    <row r="201" spans="16:35">
      <c r="P201" s="2"/>
      <c r="AI201" s="2"/>
    </row>
    <row r="202" spans="16:35">
      <c r="P202" s="2"/>
      <c r="AI202" s="2"/>
    </row>
    <row r="203" spans="16:35">
      <c r="P203" s="2"/>
      <c r="AI203" s="2"/>
    </row>
    <row r="204" spans="16:35">
      <c r="P204" s="2"/>
      <c r="AI204" s="2"/>
    </row>
    <row r="205" spans="16:35">
      <c r="P205" s="2"/>
      <c r="AI205" s="2"/>
    </row>
    <row r="206" spans="16:35">
      <c r="P206" s="2"/>
      <c r="AI206" s="2"/>
    </row>
    <row r="207" spans="16:35">
      <c r="P207" s="2"/>
      <c r="AI207" s="2"/>
    </row>
    <row r="208" spans="16:35">
      <c r="P208" s="2"/>
      <c r="AI208" s="2"/>
    </row>
    <row r="209" spans="16:35">
      <c r="P209" s="2"/>
      <c r="AI209" s="2"/>
    </row>
    <row r="210" spans="16:35">
      <c r="P210" s="2"/>
      <c r="AI210" s="2"/>
    </row>
    <row r="211" spans="16:35">
      <c r="P211" s="2"/>
      <c r="AI211" s="2"/>
    </row>
    <row r="212" spans="16:35">
      <c r="P212" s="2"/>
      <c r="AI212" s="2"/>
    </row>
    <row r="213" spans="16:35">
      <c r="P213" s="2"/>
      <c r="AI213" s="2"/>
    </row>
    <row r="214" spans="16:35">
      <c r="P214" s="2"/>
      <c r="AI214" s="2"/>
    </row>
    <row r="215" spans="16:35">
      <c r="P215" s="2"/>
      <c r="AI215" s="2"/>
    </row>
    <row r="216" spans="16:35">
      <c r="P216" s="2"/>
      <c r="AI216" s="2"/>
    </row>
    <row r="217" spans="16:35">
      <c r="P217" s="2"/>
      <c r="AI217" s="2"/>
    </row>
    <row r="218" spans="16:35">
      <c r="P218" s="2"/>
      <c r="AI218" s="2"/>
    </row>
    <row r="219" spans="16:35">
      <c r="P219" s="2"/>
      <c r="AI219" s="2"/>
    </row>
    <row r="220" spans="16:35">
      <c r="P220" s="2"/>
      <c r="AI220" s="2"/>
    </row>
    <row r="221" spans="16:35">
      <c r="P221" s="2"/>
      <c r="AI221" s="2"/>
    </row>
    <row r="222" spans="16:35">
      <c r="P222" s="2"/>
      <c r="AI222" s="2"/>
    </row>
    <row r="223" spans="16:35">
      <c r="P223" s="2"/>
      <c r="AI223" s="2"/>
    </row>
    <row r="224" spans="16:35">
      <c r="P224" s="2"/>
      <c r="AI224" s="2"/>
    </row>
    <row r="225" spans="16:35">
      <c r="P225" s="2"/>
      <c r="AI225" s="2"/>
    </row>
    <row r="226" spans="16:35">
      <c r="P226" s="2"/>
      <c r="AI226" s="2"/>
    </row>
    <row r="227" spans="16:35">
      <c r="P227" s="2"/>
      <c r="AI227" s="2"/>
    </row>
    <row r="228" spans="16:35">
      <c r="P228" s="2"/>
      <c r="AI228" s="2"/>
    </row>
    <row r="229" spans="16:35">
      <c r="P229" s="2"/>
      <c r="AI229" s="2"/>
    </row>
    <row r="230" spans="16:35">
      <c r="P230" s="2"/>
      <c r="AI230" s="2"/>
    </row>
    <row r="231" spans="16:35">
      <c r="P231" s="2"/>
      <c r="AI231" s="2"/>
    </row>
    <row r="232" spans="16:35">
      <c r="P232" s="2"/>
      <c r="AI232" s="2"/>
    </row>
    <row r="233" spans="16:35">
      <c r="P233" s="2"/>
      <c r="AI233" s="2"/>
    </row>
    <row r="234" spans="16:35">
      <c r="P234" s="2"/>
      <c r="AI234" s="2"/>
    </row>
    <row r="235" spans="16:35">
      <c r="P235" s="2"/>
      <c r="AI235" s="2"/>
    </row>
    <row r="236" spans="16:35">
      <c r="P236" s="2"/>
      <c r="AI236" s="2"/>
    </row>
    <row r="237" spans="16:35">
      <c r="P237" s="2"/>
      <c r="AI237" s="2"/>
    </row>
    <row r="238" spans="16:35">
      <c r="P238" s="2"/>
      <c r="AI238" s="2"/>
    </row>
    <row r="239" spans="16:35">
      <c r="P239" s="2"/>
      <c r="AI239" s="2"/>
    </row>
    <row r="240" spans="16:35">
      <c r="P240" s="2"/>
      <c r="AI240" s="2"/>
    </row>
    <row r="241" spans="16:35">
      <c r="P241" s="2"/>
      <c r="AI241" s="2"/>
    </row>
    <row r="242" spans="16:35">
      <c r="P242" s="2"/>
      <c r="AI242" s="2"/>
    </row>
    <row r="243" spans="16:35">
      <c r="P243" s="2"/>
      <c r="AI243" s="2"/>
    </row>
    <row r="244" spans="16:35">
      <c r="P244" s="2"/>
      <c r="AI244" s="2"/>
    </row>
    <row r="245" spans="16:35">
      <c r="P245" s="2"/>
      <c r="AI245" s="2"/>
    </row>
    <row r="246" spans="16:35">
      <c r="P246" s="2"/>
      <c r="AI246" s="2"/>
    </row>
    <row r="247" spans="16:35">
      <c r="P247" s="2"/>
      <c r="AI247" s="2"/>
    </row>
    <row r="248" spans="16:35">
      <c r="P248" s="2"/>
      <c r="AI248" s="2"/>
    </row>
    <row r="249" spans="16:35">
      <c r="P249" s="2"/>
      <c r="AI249" s="2"/>
    </row>
    <row r="250" spans="16:35">
      <c r="P250" s="2"/>
      <c r="AI250" s="2"/>
    </row>
    <row r="251" spans="16:35">
      <c r="P251" s="2"/>
      <c r="AI251" s="2"/>
    </row>
    <row r="252" spans="16:35">
      <c r="P252" s="2"/>
      <c r="AI252" s="2"/>
    </row>
    <row r="253" spans="16:35">
      <c r="P253" s="2"/>
      <c r="AI253" s="2"/>
    </row>
    <row r="254" spans="16:35">
      <c r="P254" s="2"/>
      <c r="AI254" s="2"/>
    </row>
    <row r="255" spans="16:35">
      <c r="P255" s="2"/>
      <c r="AI255" s="2"/>
    </row>
    <row r="256" spans="16:35">
      <c r="P256" s="2"/>
      <c r="AI256" s="2"/>
    </row>
    <row r="257" spans="16:35">
      <c r="P257" s="2"/>
      <c r="AI257" s="2"/>
    </row>
    <row r="258" spans="16:35">
      <c r="P258" s="2"/>
      <c r="AI258" s="2"/>
    </row>
    <row r="259" spans="16:35">
      <c r="P259" s="2"/>
      <c r="AI259" s="2"/>
    </row>
    <row r="260" spans="16:35">
      <c r="P260" s="2"/>
      <c r="AI260" s="2"/>
    </row>
    <row r="261" spans="16:35">
      <c r="P261" s="2"/>
      <c r="AI261" s="2"/>
    </row>
    <row r="262" spans="16:35">
      <c r="P262" s="2"/>
      <c r="AI262" s="2"/>
    </row>
    <row r="263" spans="16:35">
      <c r="P263" s="2"/>
      <c r="AI263" s="2"/>
    </row>
    <row r="264" spans="16:35">
      <c r="P264" s="2"/>
      <c r="AI264" s="2"/>
    </row>
    <row r="265" spans="16:35">
      <c r="P265" s="2"/>
      <c r="AI265" s="2"/>
    </row>
    <row r="266" spans="16:35">
      <c r="P266" s="2"/>
      <c r="AI266" s="2"/>
    </row>
    <row r="267" spans="16:35">
      <c r="P267" s="2"/>
      <c r="AI267" s="2"/>
    </row>
    <row r="268" spans="16:35">
      <c r="P268" s="2"/>
      <c r="AI268" s="2"/>
    </row>
    <row r="269" spans="16:35">
      <c r="P269" s="2"/>
      <c r="AI269" s="2"/>
    </row>
    <row r="270" spans="16:35">
      <c r="P270" s="2"/>
      <c r="AI270" s="2"/>
    </row>
    <row r="271" spans="16:35">
      <c r="P271" s="2"/>
      <c r="AI271" s="2"/>
    </row>
    <row r="272" spans="16:35">
      <c r="P272" s="2"/>
      <c r="AI272" s="2"/>
    </row>
    <row r="273" spans="16:35">
      <c r="P273" s="2"/>
      <c r="AI273" s="2"/>
    </row>
    <row r="274" spans="16:35">
      <c r="P274" s="2"/>
      <c r="AI274" s="2"/>
    </row>
    <row r="275" spans="16:35">
      <c r="P275" s="2"/>
      <c r="AI275" s="2"/>
    </row>
    <row r="276" spans="16:35">
      <c r="P276" s="2"/>
      <c r="AI276" s="2"/>
    </row>
    <row r="277" spans="16:35">
      <c r="P277" s="2"/>
      <c r="AI277" s="2"/>
    </row>
    <row r="278" spans="16:35">
      <c r="P278" s="2"/>
      <c r="AI278" s="2"/>
    </row>
    <row r="279" spans="16:35">
      <c r="P279" s="2"/>
      <c r="AI279" s="2"/>
    </row>
  </sheetData>
  <mergeCells count="6">
    <mergeCell ref="AA88:AA101"/>
    <mergeCell ref="G1:H1"/>
    <mergeCell ref="A2:A32"/>
    <mergeCell ref="A58:A79"/>
    <mergeCell ref="AA2:AA44"/>
    <mergeCell ref="AA58:AA79"/>
  </mergeCells>
  <phoneticPr fontId="11" type="noConversion"/>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81"/>
  <sheetViews>
    <sheetView zoomScale="70" zoomScaleNormal="70" workbookViewId="0">
      <pane xSplit="8" ySplit="2" topLeftCell="I84" activePane="bottomRight" state="frozen"/>
      <selection pane="topRight"/>
      <selection pane="bottomLeft"/>
      <selection pane="bottomRight" activeCell="M102" sqref="M102:M106"/>
    </sheetView>
  </sheetViews>
  <sheetFormatPr defaultColWidth="9.28515625" defaultRowHeight="12.75"/>
  <cols>
    <col min="1" max="1" width="9.28515625" style="3"/>
    <col min="2" max="2" width="5.7109375" style="3" customWidth="1"/>
    <col min="3" max="3" width="24.28515625" style="3" customWidth="1"/>
    <col min="4" max="4" width="18.5703125" style="3" customWidth="1"/>
    <col min="5" max="5" width="11.28515625" style="3" customWidth="1"/>
    <col min="6" max="6" width="9.28515625" style="3" customWidth="1"/>
    <col min="7" max="7" width="16.42578125" style="3" customWidth="1"/>
    <col min="8" max="8" width="6.42578125" style="3" customWidth="1"/>
    <col min="9" max="15" width="9.28515625" style="2" customWidth="1"/>
    <col min="16" max="16" width="9.28515625" style="5" customWidth="1"/>
    <col min="17" max="22" width="9.28515625" style="2" customWidth="1"/>
    <col min="23" max="24" width="9.28515625" style="3" customWidth="1"/>
    <col min="25" max="28" width="9.28515625" style="3"/>
    <col min="29" max="35" width="9.28515625" style="2" customWidth="1"/>
    <col min="36" max="36" width="9.28515625" style="5" customWidth="1"/>
    <col min="37" max="44" width="9.28515625" style="2" customWidth="1"/>
    <col min="45" max="46" width="9.28515625" style="3" customWidth="1"/>
    <col min="47" max="16384" width="9.28515625" style="3"/>
  </cols>
  <sheetData>
    <row r="1" spans="1:47" s="1" customFormat="1" ht="40.9" customHeight="1">
      <c r="A1" s="7" t="s">
        <v>585</v>
      </c>
      <c r="B1" s="1" t="s">
        <v>586</v>
      </c>
      <c r="C1" s="1" t="s">
        <v>587</v>
      </c>
      <c r="D1" s="1" t="s">
        <v>588</v>
      </c>
      <c r="E1" s="1" t="s">
        <v>84</v>
      </c>
      <c r="F1" s="1" t="s">
        <v>97</v>
      </c>
      <c r="G1" s="272" t="s">
        <v>589</v>
      </c>
      <c r="H1" s="272"/>
      <c r="I1" s="26" t="s">
        <v>5</v>
      </c>
      <c r="J1" s="16" t="s">
        <v>66</v>
      </c>
      <c r="K1" s="16" t="s">
        <v>22</v>
      </c>
      <c r="L1" s="37" t="s">
        <v>15</v>
      </c>
      <c r="M1" s="16" t="s">
        <v>16</v>
      </c>
      <c r="N1" s="16" t="s">
        <v>18</v>
      </c>
      <c r="O1" s="16" t="s">
        <v>21</v>
      </c>
      <c r="P1" s="26" t="s">
        <v>24</v>
      </c>
      <c r="Q1" s="16" t="s">
        <v>26</v>
      </c>
      <c r="R1" s="16" t="s">
        <v>27</v>
      </c>
      <c r="S1" s="16" t="s">
        <v>29</v>
      </c>
      <c r="T1" s="16" t="s">
        <v>31</v>
      </c>
      <c r="U1" s="37" t="s">
        <v>33</v>
      </c>
      <c r="V1" s="16" t="s">
        <v>39</v>
      </c>
      <c r="W1" s="1" t="s">
        <v>590</v>
      </c>
      <c r="X1" s="1" t="s">
        <v>591</v>
      </c>
      <c r="Y1" s="1" t="s">
        <v>592</v>
      </c>
      <c r="AB1" s="7" t="s">
        <v>593</v>
      </c>
      <c r="AC1" s="26" t="str">
        <f>I1</f>
        <v>Huawei</v>
      </c>
      <c r="AD1" s="26" t="str">
        <f>J1</f>
        <v>Intel</v>
      </c>
      <c r="AE1" s="26" t="str">
        <f>K1</f>
        <v>Mediatek</v>
      </c>
      <c r="AF1" s="37" t="s">
        <v>15</v>
      </c>
      <c r="AG1" s="26" t="str">
        <f t="shared" ref="AG1:AM1" si="0">M1</f>
        <v>Ericsson</v>
      </c>
      <c r="AH1" s="26" t="str">
        <f t="shared" si="0"/>
        <v>Motorola Mobility / Lenovo</v>
      </c>
      <c r="AI1" s="26" t="str">
        <f t="shared" si="0"/>
        <v>NTT DOCOMO</v>
      </c>
      <c r="AJ1" s="26" t="str">
        <f t="shared" si="0"/>
        <v>LGE</v>
      </c>
      <c r="AK1" s="26" t="str">
        <f t="shared" si="0"/>
        <v>ITRI</v>
      </c>
      <c r="AL1" s="26" t="str">
        <f t="shared" si="0"/>
        <v>CAICT</v>
      </c>
      <c r="AM1" s="26" t="str">
        <f t="shared" si="0"/>
        <v>OPPO</v>
      </c>
      <c r="AN1" s="27" t="s">
        <v>33</v>
      </c>
      <c r="AO1" s="26" t="s">
        <v>36</v>
      </c>
      <c r="AP1" s="26" t="s">
        <v>37</v>
      </c>
      <c r="AQ1" s="26" t="s">
        <v>41</v>
      </c>
      <c r="AR1" s="26" t="s">
        <v>67</v>
      </c>
      <c r="AS1" s="1" t="s">
        <v>590</v>
      </c>
      <c r="AT1" s="1" t="s">
        <v>591</v>
      </c>
      <c r="AU1" s="1" t="s">
        <v>592</v>
      </c>
    </row>
    <row r="2" spans="1:47">
      <c r="A2" s="273" t="s">
        <v>594</v>
      </c>
      <c r="B2" s="10" t="s">
        <v>76</v>
      </c>
      <c r="C2" s="10"/>
      <c r="D2" s="10" t="s">
        <v>76</v>
      </c>
      <c r="E2" s="10"/>
      <c r="F2" s="10"/>
      <c r="G2" s="10"/>
      <c r="H2" s="10"/>
      <c r="I2" s="17"/>
      <c r="J2" s="18"/>
      <c r="K2" s="19"/>
      <c r="L2" s="17"/>
      <c r="M2" s="17"/>
      <c r="N2" s="17"/>
      <c r="O2" s="17"/>
      <c r="P2" s="17"/>
      <c r="Q2" s="17"/>
      <c r="R2" s="17"/>
      <c r="S2" s="17"/>
      <c r="T2" s="17"/>
      <c r="U2" s="17"/>
      <c r="V2" s="17"/>
      <c r="W2" s="29"/>
      <c r="X2" s="14"/>
      <c r="Y2" s="14"/>
      <c r="AB2" s="273" t="s">
        <v>594</v>
      </c>
      <c r="AC2" s="17"/>
      <c r="AD2" s="18"/>
      <c r="AE2" s="17"/>
      <c r="AF2" s="17"/>
      <c r="AG2" s="17"/>
      <c r="AH2" s="17"/>
      <c r="AI2" s="17"/>
      <c r="AJ2" s="17"/>
      <c r="AK2" s="17"/>
      <c r="AL2" s="17"/>
      <c r="AM2" s="17"/>
      <c r="AN2" s="17"/>
      <c r="AO2" s="17"/>
      <c r="AP2" s="17"/>
      <c r="AQ2" s="17"/>
      <c r="AR2" s="17"/>
      <c r="AS2" s="29"/>
      <c r="AT2" s="14"/>
      <c r="AU2" s="14"/>
    </row>
    <row r="3" spans="1:47" ht="25.5">
      <c r="A3" s="273"/>
      <c r="B3" s="3" t="s">
        <v>595</v>
      </c>
      <c r="C3" s="3" t="s">
        <v>624</v>
      </c>
      <c r="D3" s="3" t="s">
        <v>625</v>
      </c>
      <c r="E3" s="3" t="s">
        <v>598</v>
      </c>
      <c r="G3" s="3" t="s">
        <v>599</v>
      </c>
      <c r="H3" s="20">
        <v>3.3</v>
      </c>
      <c r="I3" s="2">
        <v>13.6</v>
      </c>
      <c r="J3" s="21"/>
      <c r="K3" s="22">
        <f>DL_OH!S9*12.98</f>
        <v>12.98</v>
      </c>
      <c r="L3" s="2">
        <v>14.52</v>
      </c>
      <c r="N3" s="2">
        <v>9.64</v>
      </c>
      <c r="P3" s="2"/>
      <c r="R3" s="2">
        <v>11.3719</v>
      </c>
      <c r="S3" s="2">
        <v>13.18</v>
      </c>
      <c r="W3" s="6">
        <f>AVERAGE(I3:V3)</f>
        <v>12.54865</v>
      </c>
      <c r="X3" s="3">
        <f>SQRT(VAR(I3:V3))</f>
        <v>1.7562009381047554</v>
      </c>
      <c r="Y3" s="3">
        <f>COUNT(I3:V3)</f>
        <v>6</v>
      </c>
      <c r="AB3" s="273"/>
      <c r="AC3" s="2">
        <v>13.532999999999999</v>
      </c>
      <c r="AD3" s="21"/>
      <c r="AF3" s="2">
        <v>14.51</v>
      </c>
      <c r="AJ3" s="2"/>
      <c r="AM3" s="2">
        <v>13.56</v>
      </c>
      <c r="AP3" s="2">
        <v>12.29</v>
      </c>
      <c r="AS3" s="6">
        <f>AVERAGE(AC3:AQ3)</f>
        <v>13.47325</v>
      </c>
      <c r="AT3" s="3">
        <f>SQRT(VAR(AC3:AQ3))</f>
        <v>0.9103161996434721</v>
      </c>
      <c r="AU3" s="3">
        <f>COUNT(AC3:AQ3)</f>
        <v>4</v>
      </c>
    </row>
    <row r="4" spans="1:47" ht="25.5">
      <c r="A4" s="273"/>
      <c r="G4" s="12" t="s">
        <v>600</v>
      </c>
      <c r="H4" s="12">
        <v>0.12</v>
      </c>
      <c r="I4" s="23">
        <v>0.35399999999999998</v>
      </c>
      <c r="J4" s="24"/>
      <c r="K4" s="25">
        <f>DL_OH!S9*0.504</f>
        <v>0.504</v>
      </c>
      <c r="L4" s="23">
        <v>0.49399999999999999</v>
      </c>
      <c r="M4" s="23"/>
      <c r="N4" s="23">
        <v>0.36</v>
      </c>
      <c r="O4" s="23"/>
      <c r="P4" s="23"/>
      <c r="Q4" s="23"/>
      <c r="R4" s="23">
        <v>0.34760000000000002</v>
      </c>
      <c r="S4" s="23">
        <v>0.48</v>
      </c>
      <c r="T4" s="23"/>
      <c r="U4" s="23"/>
      <c r="V4" s="23"/>
      <c r="W4" s="30">
        <f>AVERAGE(I4:V4)</f>
        <v>0.42326666666666662</v>
      </c>
      <c r="X4" s="12">
        <f>SQRT(VAR(I4:V4))</f>
        <v>7.6505860341981272E-2</v>
      </c>
      <c r="Y4" s="12">
        <f>COUNT(I4:V4)</f>
        <v>6</v>
      </c>
      <c r="AB4" s="273"/>
      <c r="AC4" s="23">
        <v>0.34499999999999997</v>
      </c>
      <c r="AD4" s="24"/>
      <c r="AE4" s="23"/>
      <c r="AF4" s="23">
        <v>0.499</v>
      </c>
      <c r="AG4" s="23"/>
      <c r="AH4" s="23"/>
      <c r="AI4" s="23"/>
      <c r="AJ4" s="23"/>
      <c r="AK4" s="23"/>
      <c r="AL4" s="23"/>
      <c r="AM4" s="23">
        <v>0.49</v>
      </c>
      <c r="AN4" s="23"/>
      <c r="AO4" s="23"/>
      <c r="AP4" s="23">
        <v>0.28999999999999998</v>
      </c>
      <c r="AQ4" s="23"/>
      <c r="AR4" s="23"/>
      <c r="AS4" s="30">
        <f>AVERAGE(AC4:AQ4)</f>
        <v>0.40600000000000003</v>
      </c>
      <c r="AT4" s="12">
        <f>SQRT(VAR(AC4:AQ4))</f>
        <v>0.1046932025810015</v>
      </c>
      <c r="AU4" s="12">
        <f>COUNT(AC4:AQ4)</f>
        <v>4</v>
      </c>
    </row>
    <row r="5" spans="1:47">
      <c r="A5" s="273"/>
      <c r="J5" s="21"/>
      <c r="K5" s="22"/>
      <c r="P5" s="2"/>
      <c r="W5" s="6"/>
      <c r="AB5" s="273"/>
      <c r="AD5" s="21"/>
      <c r="AJ5" s="2"/>
      <c r="AS5" s="6"/>
    </row>
    <row r="6" spans="1:47" ht="25.5">
      <c r="A6" s="273"/>
      <c r="B6" s="3" t="s">
        <v>595</v>
      </c>
      <c r="C6" s="3" t="s">
        <v>626</v>
      </c>
      <c r="D6" s="32" t="s">
        <v>627</v>
      </c>
      <c r="E6" s="3" t="s">
        <v>598</v>
      </c>
      <c r="G6" s="3" t="s">
        <v>599</v>
      </c>
      <c r="H6" s="20">
        <v>3.3</v>
      </c>
      <c r="J6" s="21">
        <f>DL_OH!S8*20.045</f>
        <v>18.006525423728817</v>
      </c>
      <c r="K6" s="22"/>
      <c r="L6" s="2">
        <v>16.64</v>
      </c>
      <c r="P6" s="2"/>
      <c r="W6" s="6">
        <f>AVERAGE(I6:V6)</f>
        <v>17.323262711864409</v>
      </c>
      <c r="X6" s="3">
        <f>SQRT(VAR(I6:V6))</f>
        <v>0.96627939378246652</v>
      </c>
      <c r="Y6" s="3">
        <f>COUNT(I6:V6)</f>
        <v>2</v>
      </c>
      <c r="AB6" s="273"/>
      <c r="AD6" s="21"/>
      <c r="AF6" s="2">
        <v>16.63</v>
      </c>
      <c r="AJ6" s="2"/>
      <c r="AS6" s="6">
        <f>AVERAGE(AC6:AQ6)</f>
        <v>16.63</v>
      </c>
      <c r="AT6" s="3" t="e">
        <f>SQRT(VAR(AC6:AQ6))</f>
        <v>#DIV/0!</v>
      </c>
      <c r="AU6" s="3">
        <f>COUNT(AC6:AQ6)</f>
        <v>1</v>
      </c>
    </row>
    <row r="7" spans="1:47" ht="25.5">
      <c r="A7" s="273"/>
      <c r="G7" s="12" t="s">
        <v>600</v>
      </c>
      <c r="H7" s="12">
        <v>0.12</v>
      </c>
      <c r="I7" s="23"/>
      <c r="J7" s="24">
        <f>DL_OH!S8*0.524</f>
        <v>0.4707118644067797</v>
      </c>
      <c r="K7" s="25"/>
      <c r="L7" s="23">
        <v>0.50900000000000001</v>
      </c>
      <c r="M7" s="23"/>
      <c r="N7" s="23"/>
      <c r="O7" s="23"/>
      <c r="P7" s="23"/>
      <c r="Q7" s="23"/>
      <c r="R7" s="23"/>
      <c r="S7" s="23"/>
      <c r="T7" s="23"/>
      <c r="U7" s="23"/>
      <c r="V7" s="23"/>
      <c r="W7" s="30">
        <f>AVERAGE(I7:V7)</f>
        <v>0.48985593220338985</v>
      </c>
      <c r="X7" s="12">
        <f>SQRT(VAR(I7:V7))</f>
        <v>2.7073800316956092E-2</v>
      </c>
      <c r="Y7" s="12">
        <f>COUNT(I7:V7)</f>
        <v>2</v>
      </c>
      <c r="AB7" s="273"/>
      <c r="AC7" s="23"/>
      <c r="AD7" s="24"/>
      <c r="AE7" s="23"/>
      <c r="AF7" s="23">
        <v>0.51500000000000001</v>
      </c>
      <c r="AG7" s="23"/>
      <c r="AH7" s="23"/>
      <c r="AI7" s="23"/>
      <c r="AJ7" s="23"/>
      <c r="AK7" s="23"/>
      <c r="AL7" s="23"/>
      <c r="AM7" s="23"/>
      <c r="AN7" s="23"/>
      <c r="AO7" s="23"/>
      <c r="AP7" s="23"/>
      <c r="AQ7" s="23"/>
      <c r="AR7" s="23"/>
      <c r="AS7" s="30">
        <f>AVERAGE(AC7:AQ7)</f>
        <v>0.51500000000000001</v>
      </c>
      <c r="AT7" s="12" t="e">
        <f>SQRT(VAR(AC7:AQ7))</f>
        <v>#DIV/0!</v>
      </c>
      <c r="AU7" s="12">
        <f>COUNT(AC7:AQ7)</f>
        <v>1</v>
      </c>
    </row>
    <row r="8" spans="1:47">
      <c r="A8" s="273"/>
      <c r="J8" s="21"/>
      <c r="K8" s="22"/>
      <c r="P8" s="2"/>
      <c r="W8" s="6"/>
      <c r="AB8" s="273"/>
      <c r="AD8" s="21"/>
      <c r="AJ8" s="2"/>
      <c r="AS8" s="6"/>
    </row>
    <row r="9" spans="1:47" ht="25.5">
      <c r="A9" s="273"/>
      <c r="B9" s="3" t="s">
        <v>595</v>
      </c>
      <c r="C9" s="3" t="s">
        <v>628</v>
      </c>
      <c r="D9" s="32" t="s">
        <v>629</v>
      </c>
      <c r="E9" s="3" t="s">
        <v>598</v>
      </c>
      <c r="G9" s="3" t="s">
        <v>599</v>
      </c>
      <c r="H9" s="20">
        <v>3.3</v>
      </c>
      <c r="J9" s="22"/>
      <c r="K9" s="22"/>
      <c r="P9" s="2">
        <v>12.58</v>
      </c>
      <c r="W9" s="6">
        <f>AVERAGE(I9:V9)</f>
        <v>12.58</v>
      </c>
      <c r="X9" s="3" t="e">
        <f>SQRT(VAR(I9:V9))</f>
        <v>#DIV/0!</v>
      </c>
      <c r="Y9" s="3">
        <f>COUNT(I9:V9)</f>
        <v>1</v>
      </c>
      <c r="AB9" s="273"/>
      <c r="AD9" s="22"/>
      <c r="AJ9" s="2">
        <v>11.96</v>
      </c>
      <c r="AS9" s="6">
        <f>AVERAGE(AC9:AQ9)</f>
        <v>11.96</v>
      </c>
      <c r="AT9" s="3" t="e">
        <f>SQRT(VAR(AC9:AQ9))</f>
        <v>#DIV/0!</v>
      </c>
      <c r="AU9" s="3">
        <f>COUNT(AC9:AQ9)</f>
        <v>1</v>
      </c>
    </row>
    <row r="10" spans="1:47" ht="25.5">
      <c r="A10" s="273"/>
      <c r="G10" s="12" t="s">
        <v>600</v>
      </c>
      <c r="H10" s="12">
        <v>0.12</v>
      </c>
      <c r="I10" s="23"/>
      <c r="J10" s="25"/>
      <c r="K10" s="25"/>
      <c r="L10" s="23"/>
      <c r="M10" s="23"/>
      <c r="N10" s="23"/>
      <c r="O10" s="23"/>
      <c r="P10" s="23">
        <v>0.12</v>
      </c>
      <c r="Q10" s="23"/>
      <c r="R10" s="23"/>
      <c r="S10" s="23"/>
      <c r="T10" s="23"/>
      <c r="U10" s="23"/>
      <c r="V10" s="23"/>
      <c r="W10" s="30">
        <f>AVERAGE(I10:V10)</f>
        <v>0.12</v>
      </c>
      <c r="X10" s="12" t="e">
        <f>SQRT(VAR(I10:V10))</f>
        <v>#DIV/0!</v>
      </c>
      <c r="Y10" s="12">
        <f>COUNT(I10:V10)</f>
        <v>1</v>
      </c>
      <c r="AB10" s="273"/>
      <c r="AC10" s="23"/>
      <c r="AD10" s="25"/>
      <c r="AE10" s="23"/>
      <c r="AF10" s="23"/>
      <c r="AG10" s="23"/>
      <c r="AH10" s="23"/>
      <c r="AI10" s="23"/>
      <c r="AJ10" s="23">
        <v>0.126</v>
      </c>
      <c r="AK10" s="23"/>
      <c r="AL10" s="23"/>
      <c r="AM10" s="23"/>
      <c r="AN10" s="23"/>
      <c r="AO10" s="23"/>
      <c r="AP10" s="23"/>
      <c r="AQ10" s="23"/>
      <c r="AR10" s="23"/>
      <c r="AS10" s="30">
        <f>AVERAGE(AC10:AQ10)</f>
        <v>0.126</v>
      </c>
      <c r="AT10" s="12" t="e">
        <f>SQRT(VAR(AC10:AQ10))</f>
        <v>#DIV/0!</v>
      </c>
      <c r="AU10" s="12">
        <f>COUNT(AC10:AQ10)</f>
        <v>1</v>
      </c>
    </row>
    <row r="11" spans="1:47">
      <c r="A11" s="273"/>
      <c r="J11" s="21"/>
      <c r="K11" s="22"/>
      <c r="P11" s="2"/>
      <c r="W11" s="6"/>
      <c r="AB11" s="273"/>
      <c r="AD11" s="21"/>
      <c r="AJ11" s="2"/>
      <c r="AS11" s="6"/>
    </row>
    <row r="12" spans="1:47" ht="25.5">
      <c r="A12" s="273"/>
      <c r="B12" s="32" t="s">
        <v>601</v>
      </c>
      <c r="C12" s="3" t="s">
        <v>624</v>
      </c>
      <c r="D12" s="3" t="s">
        <v>625</v>
      </c>
      <c r="E12" s="3" t="s">
        <v>598</v>
      </c>
      <c r="G12" s="3" t="s">
        <v>599</v>
      </c>
      <c r="H12" s="20">
        <v>3.3</v>
      </c>
      <c r="J12" s="21"/>
      <c r="K12" s="22"/>
      <c r="L12" s="2">
        <v>9.65</v>
      </c>
      <c r="P12" s="2"/>
      <c r="W12" s="6">
        <f>AVERAGE(I12:V12)</f>
        <v>9.65</v>
      </c>
      <c r="X12" s="3" t="e">
        <f>SQRT(VAR(I12:V12))</f>
        <v>#DIV/0!</v>
      </c>
      <c r="Y12" s="3">
        <f>COUNT(I12:V12)</f>
        <v>1</v>
      </c>
      <c r="AB12" s="273"/>
      <c r="AD12" s="21"/>
      <c r="AF12" s="2">
        <v>9.6300000000000008</v>
      </c>
      <c r="AJ12" s="2"/>
      <c r="AS12" s="6">
        <f>AVERAGE(AC12:AQ12)</f>
        <v>9.6300000000000008</v>
      </c>
      <c r="AT12" s="3" t="e">
        <f>SQRT(VAR(AC12:AQ12))</f>
        <v>#DIV/0!</v>
      </c>
      <c r="AU12" s="3">
        <f>COUNT(AC12:AQ12)</f>
        <v>1</v>
      </c>
    </row>
    <row r="13" spans="1:47" ht="25.5">
      <c r="A13" s="273"/>
      <c r="G13" s="12" t="s">
        <v>600</v>
      </c>
      <c r="H13" s="12">
        <v>0.12</v>
      </c>
      <c r="I13" s="23"/>
      <c r="J13" s="24"/>
      <c r="K13" s="25"/>
      <c r="L13" s="23">
        <v>0.27900000000000003</v>
      </c>
      <c r="M13" s="23"/>
      <c r="N13" s="23"/>
      <c r="O13" s="23"/>
      <c r="P13" s="23"/>
      <c r="Q13" s="23"/>
      <c r="R13" s="23"/>
      <c r="S13" s="23"/>
      <c r="T13" s="23"/>
      <c r="U13" s="23"/>
      <c r="V13" s="23"/>
      <c r="W13" s="30">
        <f>AVERAGE(I13:V13)</f>
        <v>0.27900000000000003</v>
      </c>
      <c r="X13" s="12" t="e">
        <f>SQRT(VAR(I13:V13))</f>
        <v>#DIV/0!</v>
      </c>
      <c r="Y13" s="12">
        <f>COUNT(I13:V13)</f>
        <v>1</v>
      </c>
      <c r="AB13" s="273"/>
      <c r="AC13" s="23"/>
      <c r="AD13" s="24"/>
      <c r="AE13" s="23"/>
      <c r="AF13" s="23">
        <v>0.27900000000000003</v>
      </c>
      <c r="AG13" s="23"/>
      <c r="AH13" s="23"/>
      <c r="AI13" s="23"/>
      <c r="AJ13" s="23"/>
      <c r="AK13" s="23"/>
      <c r="AL13" s="23"/>
      <c r="AM13" s="23"/>
      <c r="AN13" s="23"/>
      <c r="AO13" s="23"/>
      <c r="AP13" s="23"/>
      <c r="AQ13" s="23"/>
      <c r="AR13" s="23"/>
      <c r="AS13" s="30">
        <f>AVERAGE(AC13:AQ13)</f>
        <v>0.27900000000000003</v>
      </c>
      <c r="AT13" s="12" t="e">
        <f>SQRT(VAR(AC13:AQ13))</f>
        <v>#DIV/0!</v>
      </c>
      <c r="AU13" s="12">
        <f>COUNT(AC13:AQ13)</f>
        <v>1</v>
      </c>
    </row>
    <row r="14" spans="1:47">
      <c r="A14" s="273"/>
      <c r="J14" s="21"/>
      <c r="P14" s="2"/>
      <c r="W14" s="6" t="e">
        <f>AVERAGE(I14:V14)</f>
        <v>#DIV/0!</v>
      </c>
      <c r="X14" s="3" t="e">
        <f>SQRT(VAR(I14:V14))</f>
        <v>#DIV/0!</v>
      </c>
      <c r="Y14" s="3">
        <f>COUNT(I14:V14)</f>
        <v>0</v>
      </c>
      <c r="AB14" s="273"/>
      <c r="AD14" s="21"/>
      <c r="AJ14" s="2"/>
      <c r="AS14" s="6"/>
    </row>
    <row r="15" spans="1:47" ht="25.5">
      <c r="A15" s="273"/>
      <c r="B15" s="3" t="s">
        <v>595</v>
      </c>
      <c r="C15" s="3" t="s">
        <v>628</v>
      </c>
      <c r="D15" s="3" t="s">
        <v>630</v>
      </c>
      <c r="E15" s="3" t="s">
        <v>598</v>
      </c>
      <c r="G15" s="3" t="s">
        <v>599</v>
      </c>
      <c r="H15" s="20">
        <v>3.3</v>
      </c>
      <c r="J15" s="22"/>
      <c r="K15" s="22"/>
      <c r="P15" s="2"/>
      <c r="Q15" s="2">
        <v>10.76</v>
      </c>
      <c r="W15" s="6">
        <f>AVERAGE(I15:V15)</f>
        <v>10.76</v>
      </c>
      <c r="X15" s="3" t="e">
        <f>SQRT(VAR(I15:V15))</f>
        <v>#DIV/0!</v>
      </c>
      <c r="Y15" s="3">
        <f>COUNT(I15:V15)</f>
        <v>1</v>
      </c>
      <c r="AB15" s="273"/>
      <c r="AD15" s="22"/>
      <c r="AJ15" s="2"/>
      <c r="AR15" s="2">
        <v>5.3</v>
      </c>
      <c r="AS15" s="6">
        <f>AVERAGE(AC15:AR15)</f>
        <v>5.3</v>
      </c>
      <c r="AT15" s="3" t="e">
        <f>SQRT(VAR(AC15:AR15))</f>
        <v>#DIV/0!</v>
      </c>
      <c r="AU15" s="3">
        <f>COUNT(AC15:AR15)</f>
        <v>1</v>
      </c>
    </row>
    <row r="16" spans="1:47" ht="25.5">
      <c r="A16" s="273"/>
      <c r="G16" s="12" t="s">
        <v>600</v>
      </c>
      <c r="H16" s="12">
        <v>0.12</v>
      </c>
      <c r="I16" s="23"/>
      <c r="J16" s="25"/>
      <c r="K16" s="25"/>
      <c r="L16" s="23"/>
      <c r="M16" s="23"/>
      <c r="N16" s="23"/>
      <c r="O16" s="23"/>
      <c r="P16" s="23"/>
      <c r="Q16" s="23">
        <v>0.221</v>
      </c>
      <c r="R16" s="23"/>
      <c r="S16" s="23"/>
      <c r="T16" s="23"/>
      <c r="U16" s="23"/>
      <c r="V16" s="23"/>
      <c r="W16" s="30">
        <f>AVERAGE(I16:V16)</f>
        <v>0.221</v>
      </c>
      <c r="X16" s="12" t="e">
        <f>SQRT(VAR(I16:V16))</f>
        <v>#DIV/0!</v>
      </c>
      <c r="Y16" s="12">
        <f>COUNT(I16:V16)</f>
        <v>1</v>
      </c>
      <c r="AB16" s="273"/>
      <c r="AC16" s="23"/>
      <c r="AD16" s="25"/>
      <c r="AE16" s="23"/>
      <c r="AF16" s="23"/>
      <c r="AG16" s="23"/>
      <c r="AH16" s="23"/>
      <c r="AI16" s="23"/>
      <c r="AJ16" s="23"/>
      <c r="AK16" s="23"/>
      <c r="AL16" s="23"/>
      <c r="AM16" s="23"/>
      <c r="AN16" s="23"/>
      <c r="AO16" s="23"/>
      <c r="AP16" s="23"/>
      <c r="AQ16" s="23"/>
      <c r="AR16" s="23">
        <v>1.76</v>
      </c>
      <c r="AS16" s="228">
        <f>AVERAGE(AC16:AR16)</f>
        <v>1.76</v>
      </c>
      <c r="AT16" s="229" t="e">
        <f>SQRT(VAR(AC16:AR16))</f>
        <v>#DIV/0!</v>
      </c>
      <c r="AU16" s="229">
        <f>COUNT(AC16:AR16)</f>
        <v>1</v>
      </c>
    </row>
    <row r="17" spans="1:47">
      <c r="A17" s="273"/>
      <c r="J17" s="22"/>
      <c r="K17" s="22"/>
      <c r="P17" s="2"/>
      <c r="W17" s="6"/>
      <c r="AB17" s="273"/>
      <c r="AD17" s="22"/>
      <c r="AJ17" s="2"/>
      <c r="AS17" s="6"/>
    </row>
    <row r="18" spans="1:47" ht="25.5">
      <c r="A18" s="273"/>
      <c r="B18" s="3" t="s">
        <v>595</v>
      </c>
      <c r="C18" s="3" t="s">
        <v>628</v>
      </c>
      <c r="D18" s="3" t="s">
        <v>631</v>
      </c>
      <c r="E18" s="3" t="s">
        <v>598</v>
      </c>
      <c r="G18" s="3" t="s">
        <v>599</v>
      </c>
      <c r="H18" s="20">
        <v>3.3</v>
      </c>
      <c r="J18" s="22"/>
      <c r="K18" s="22"/>
      <c r="P18" s="2"/>
      <c r="Q18" s="2">
        <v>10.212</v>
      </c>
      <c r="W18" s="6">
        <f>AVERAGE(I18:V18)</f>
        <v>10.212</v>
      </c>
      <c r="X18" s="3" t="e">
        <f>SQRT(VAR(I18:V18))</f>
        <v>#DIV/0!</v>
      </c>
      <c r="Y18" s="3">
        <f>COUNT(I18:V18)</f>
        <v>1</v>
      </c>
      <c r="AB18" s="273"/>
      <c r="AD18" s="22"/>
      <c r="AJ18" s="2"/>
      <c r="AS18" s="6" t="e">
        <f>AVERAGE(AC18:AQ18)</f>
        <v>#DIV/0!</v>
      </c>
      <c r="AT18" s="3" t="e">
        <f>SQRT(VAR(AC18:AQ18))</f>
        <v>#DIV/0!</v>
      </c>
      <c r="AU18" s="3">
        <f>COUNT(AC18:AQ18)</f>
        <v>0</v>
      </c>
    </row>
    <row r="19" spans="1:47" ht="25.5">
      <c r="A19" s="273"/>
      <c r="G19" s="12" t="s">
        <v>600</v>
      </c>
      <c r="H19" s="12">
        <v>0.12</v>
      </c>
      <c r="I19" s="23"/>
      <c r="J19" s="25"/>
      <c r="K19" s="25"/>
      <c r="L19" s="23"/>
      <c r="M19" s="23"/>
      <c r="N19" s="23"/>
      <c r="O19" s="23"/>
      <c r="P19" s="23"/>
      <c r="Q19" s="23">
        <v>0.159</v>
      </c>
      <c r="R19" s="23"/>
      <c r="S19" s="23"/>
      <c r="T19" s="23"/>
      <c r="U19" s="23"/>
      <c r="V19" s="23"/>
      <c r="W19" s="30">
        <f>AVERAGE(I19:V19)</f>
        <v>0.159</v>
      </c>
      <c r="X19" s="12" t="e">
        <f>SQRT(VAR(I19:V19))</f>
        <v>#DIV/0!</v>
      </c>
      <c r="Y19" s="12">
        <f>COUNT(I19:V19)</f>
        <v>1</v>
      </c>
      <c r="AB19" s="273"/>
      <c r="AC19" s="23"/>
      <c r="AD19" s="25"/>
      <c r="AE19" s="23"/>
      <c r="AF19" s="23"/>
      <c r="AG19" s="23"/>
      <c r="AH19" s="23"/>
      <c r="AI19" s="23"/>
      <c r="AJ19" s="23"/>
      <c r="AK19" s="23"/>
      <c r="AL19" s="23"/>
      <c r="AM19" s="23"/>
      <c r="AN19" s="23"/>
      <c r="AO19" s="23"/>
      <c r="AP19" s="23"/>
      <c r="AQ19" s="23"/>
      <c r="AR19" s="23"/>
      <c r="AS19" s="30" t="e">
        <f>AVERAGE(AC19:AQ19)</f>
        <v>#DIV/0!</v>
      </c>
      <c r="AT19" s="12" t="e">
        <f>SQRT(VAR(AC19:AQ19))</f>
        <v>#DIV/0!</v>
      </c>
      <c r="AU19" s="12">
        <f>COUNT(AC19:AQ19)</f>
        <v>0</v>
      </c>
    </row>
    <row r="20" spans="1:47">
      <c r="A20" s="273"/>
      <c r="J20" s="22"/>
      <c r="K20" s="22"/>
      <c r="P20" s="2"/>
      <c r="W20" s="6"/>
      <c r="AB20" s="273"/>
      <c r="AD20" s="22"/>
      <c r="AJ20" s="2"/>
      <c r="AS20" s="6"/>
    </row>
    <row r="21" spans="1:47" ht="25.5">
      <c r="A21" s="273"/>
      <c r="B21" s="3" t="s">
        <v>595</v>
      </c>
      <c r="C21" s="3" t="s">
        <v>628</v>
      </c>
      <c r="D21" s="3" t="s">
        <v>632</v>
      </c>
      <c r="E21" s="3" t="s">
        <v>598</v>
      </c>
      <c r="G21" s="3" t="s">
        <v>599</v>
      </c>
      <c r="H21" s="20">
        <v>3.3</v>
      </c>
      <c r="J21" s="22"/>
      <c r="K21" s="22"/>
      <c r="P21" s="2"/>
      <c r="W21" s="6" t="e">
        <f>AVERAGE(I21:V21)</f>
        <v>#DIV/0!</v>
      </c>
      <c r="X21" s="3" t="e">
        <f>SQRT(VAR(I21:V21))</f>
        <v>#DIV/0!</v>
      </c>
      <c r="Y21" s="3">
        <f>COUNT(I21:V21)</f>
        <v>0</v>
      </c>
      <c r="AB21" s="273"/>
      <c r="AD21" s="22"/>
      <c r="AI21" s="2">
        <v>14.228</v>
      </c>
      <c r="AJ21" s="2"/>
      <c r="AS21" s="6">
        <f>AVERAGE(AC21:AQ21)</f>
        <v>14.228</v>
      </c>
      <c r="AT21" s="3" t="e">
        <f>SQRT(VAR(AC21:AQ21))</f>
        <v>#DIV/0!</v>
      </c>
      <c r="AU21" s="3">
        <f>COUNT(AC21:AQ21)</f>
        <v>1</v>
      </c>
    </row>
    <row r="22" spans="1:47" ht="25.5">
      <c r="A22" s="273"/>
      <c r="G22" s="12" t="s">
        <v>600</v>
      </c>
      <c r="H22" s="12">
        <v>0.12</v>
      </c>
      <c r="I22" s="23"/>
      <c r="J22" s="25"/>
      <c r="K22" s="25"/>
      <c r="L22" s="23"/>
      <c r="M22" s="23"/>
      <c r="N22" s="23"/>
      <c r="O22" s="23"/>
      <c r="P22" s="23"/>
      <c r="Q22" s="23"/>
      <c r="R22" s="23"/>
      <c r="S22" s="23"/>
      <c r="T22" s="23"/>
      <c r="U22" s="23"/>
      <c r="V22" s="23"/>
      <c r="W22" s="30" t="e">
        <f>AVERAGE(I22:V22)</f>
        <v>#DIV/0!</v>
      </c>
      <c r="X22" s="12" t="e">
        <f>SQRT(VAR(I22:V22))</f>
        <v>#DIV/0!</v>
      </c>
      <c r="Y22" s="12">
        <f>COUNT(I22:V22)</f>
        <v>0</v>
      </c>
      <c r="AB22" s="273"/>
      <c r="AC22" s="23"/>
      <c r="AD22" s="25"/>
      <c r="AE22" s="23"/>
      <c r="AF22" s="23"/>
      <c r="AG22" s="23"/>
      <c r="AH22" s="23"/>
      <c r="AI22" s="23">
        <v>0.37559999999999999</v>
      </c>
      <c r="AJ22" s="23"/>
      <c r="AK22" s="23"/>
      <c r="AL22" s="23"/>
      <c r="AM22" s="23"/>
      <c r="AN22" s="23"/>
      <c r="AO22" s="23"/>
      <c r="AP22" s="23"/>
      <c r="AQ22" s="23"/>
      <c r="AR22" s="23"/>
      <c r="AS22" s="30">
        <f>AVERAGE(AC22:AQ22)</f>
        <v>0.37559999999999999</v>
      </c>
      <c r="AT22" s="12" t="e">
        <f>SQRT(VAR(AC22:AQ22))</f>
        <v>#DIV/0!</v>
      </c>
      <c r="AU22" s="12">
        <f>COUNT(AC22:AQ22)</f>
        <v>1</v>
      </c>
    </row>
    <row r="23" spans="1:47">
      <c r="A23" s="273"/>
      <c r="J23" s="22"/>
      <c r="K23" s="22"/>
      <c r="P23" s="2"/>
      <c r="W23" s="6"/>
      <c r="AB23" s="273"/>
      <c r="AD23" s="22"/>
      <c r="AJ23" s="2"/>
      <c r="AS23" s="6"/>
    </row>
    <row r="24" spans="1:47" ht="25.5">
      <c r="A24" s="273"/>
      <c r="B24" s="3" t="s">
        <v>595</v>
      </c>
      <c r="C24" s="3" t="s">
        <v>626</v>
      </c>
      <c r="D24" s="3" t="s">
        <v>633</v>
      </c>
      <c r="E24" s="3" t="s">
        <v>598</v>
      </c>
      <c r="G24" s="3" t="s">
        <v>599</v>
      </c>
      <c r="H24" s="20">
        <v>3.3</v>
      </c>
      <c r="J24" s="22"/>
      <c r="K24" s="22"/>
      <c r="P24" s="2"/>
      <c r="V24" s="2">
        <v>9.6999999999999993</v>
      </c>
      <c r="W24" s="6">
        <f>AVERAGE(I24:V24)</f>
        <v>9.6999999999999993</v>
      </c>
      <c r="X24" s="3" t="e">
        <f>SQRT(VAR(I24:V24))</f>
        <v>#DIV/0!</v>
      </c>
      <c r="Y24" s="3">
        <f>COUNT(I24:V24)</f>
        <v>1</v>
      </c>
      <c r="AB24" s="273"/>
      <c r="AD24" s="22"/>
      <c r="AJ24" s="2"/>
      <c r="AS24" s="6" t="e">
        <f>AVERAGE(AC24:AQ24)</f>
        <v>#DIV/0!</v>
      </c>
      <c r="AT24" s="3" t="e">
        <f>SQRT(VAR(AC24:AQ24))</f>
        <v>#DIV/0!</v>
      </c>
      <c r="AU24" s="3">
        <f>COUNT(AC24:AQ24)</f>
        <v>0</v>
      </c>
    </row>
    <row r="25" spans="1:47" ht="25.5">
      <c r="A25" s="273"/>
      <c r="G25" s="12" t="s">
        <v>600</v>
      </c>
      <c r="H25" s="12">
        <v>0.12</v>
      </c>
      <c r="I25" s="23"/>
      <c r="J25" s="25"/>
      <c r="K25" s="25"/>
      <c r="L25" s="23"/>
      <c r="M25" s="23"/>
      <c r="N25" s="23"/>
      <c r="O25" s="23"/>
      <c r="P25" s="23"/>
      <c r="Q25" s="23"/>
      <c r="R25" s="23"/>
      <c r="S25" s="23"/>
      <c r="T25" s="23"/>
      <c r="U25" s="23"/>
      <c r="V25" s="23">
        <v>0.26900000000000002</v>
      </c>
      <c r="W25" s="30">
        <f>AVERAGE(I25:V25)</f>
        <v>0.26900000000000002</v>
      </c>
      <c r="X25" s="12" t="e">
        <f>SQRT(VAR(I25:V25))</f>
        <v>#DIV/0!</v>
      </c>
      <c r="Y25" s="12">
        <f>COUNT(I25:V25)</f>
        <v>1</v>
      </c>
      <c r="AB25" s="273"/>
      <c r="AC25" s="23"/>
      <c r="AD25" s="25"/>
      <c r="AE25" s="23"/>
      <c r="AF25" s="23"/>
      <c r="AG25" s="23"/>
      <c r="AH25" s="23"/>
      <c r="AI25" s="23"/>
      <c r="AJ25" s="23"/>
      <c r="AK25" s="23"/>
      <c r="AL25" s="23"/>
      <c r="AM25" s="23"/>
      <c r="AN25" s="23"/>
      <c r="AO25" s="23"/>
      <c r="AP25" s="23"/>
      <c r="AQ25" s="23"/>
      <c r="AR25" s="23"/>
      <c r="AS25" s="30" t="e">
        <f>AVERAGE(AC25:AQ25)</f>
        <v>#DIV/0!</v>
      </c>
      <c r="AT25" s="12" t="e">
        <f>SQRT(VAR(AC25:AQ25))</f>
        <v>#DIV/0!</v>
      </c>
      <c r="AU25" s="12">
        <f>COUNT(AC25:AQ25)</f>
        <v>0</v>
      </c>
    </row>
    <row r="26" spans="1:47">
      <c r="A26" s="273"/>
      <c r="J26" s="22"/>
      <c r="P26" s="2"/>
      <c r="W26" s="6"/>
      <c r="AB26" s="273"/>
      <c r="AD26" s="22"/>
      <c r="AJ26" s="2"/>
      <c r="AS26" s="6"/>
    </row>
    <row r="27" spans="1:47">
      <c r="A27" s="273"/>
      <c r="J27" s="21"/>
      <c r="P27" s="2"/>
      <c r="W27" s="6"/>
      <c r="AB27" s="273"/>
      <c r="AD27" s="21"/>
      <c r="AJ27" s="2"/>
      <c r="AS27" s="6"/>
    </row>
    <row r="28" spans="1:47">
      <c r="A28" s="273"/>
      <c r="B28" s="10" t="s">
        <v>77</v>
      </c>
      <c r="C28" s="10"/>
      <c r="D28" s="10" t="s">
        <v>77</v>
      </c>
      <c r="E28" s="10"/>
      <c r="F28" s="10"/>
      <c r="G28" s="14"/>
      <c r="H28" s="14"/>
      <c r="I28" s="17"/>
      <c r="J28" s="18"/>
      <c r="K28" s="17"/>
      <c r="L28" s="17"/>
      <c r="M28" s="17"/>
      <c r="N28" s="17"/>
      <c r="O28" s="17"/>
      <c r="P28" s="17"/>
      <c r="Q28" s="17"/>
      <c r="R28" s="17"/>
      <c r="S28" s="17"/>
      <c r="T28" s="17"/>
      <c r="U28" s="17"/>
      <c r="V28" s="17"/>
      <c r="W28" s="29"/>
      <c r="X28" s="14"/>
      <c r="Y28" s="14"/>
      <c r="AB28" s="273"/>
      <c r="AC28" s="17"/>
      <c r="AD28" s="18"/>
      <c r="AE28" s="17"/>
      <c r="AF28" s="17"/>
      <c r="AG28" s="17"/>
      <c r="AH28" s="17"/>
      <c r="AI28" s="17"/>
      <c r="AJ28" s="17"/>
      <c r="AK28" s="17"/>
      <c r="AL28" s="17"/>
      <c r="AM28" s="17"/>
      <c r="AN28" s="17"/>
      <c r="AO28" s="17"/>
      <c r="AP28" s="17"/>
      <c r="AQ28" s="17"/>
      <c r="AR28" s="17"/>
      <c r="AS28" s="29"/>
      <c r="AT28" s="14"/>
      <c r="AU28" s="14"/>
    </row>
    <row r="29" spans="1:47" ht="31.5" customHeight="1">
      <c r="A29" s="273"/>
      <c r="B29" s="3" t="s">
        <v>595</v>
      </c>
      <c r="C29" s="3" t="s">
        <v>624</v>
      </c>
      <c r="D29" s="3" t="s">
        <v>634</v>
      </c>
      <c r="E29" s="3" t="s">
        <v>611</v>
      </c>
      <c r="F29" s="3" t="s">
        <v>99</v>
      </c>
      <c r="G29" s="3" t="s">
        <v>599</v>
      </c>
      <c r="H29" s="20">
        <v>3.3</v>
      </c>
      <c r="I29" s="2">
        <f>DL_OH!S84*15.061</f>
        <v>15.345169811320755</v>
      </c>
      <c r="J29" s="21"/>
      <c r="P29" s="2"/>
      <c r="R29" s="2">
        <f>DL_OH!S94*15.2035</f>
        <v>15.345588785046731</v>
      </c>
      <c r="W29" s="6">
        <f>AVERAGE(I29:V29)</f>
        <v>15.345379298183744</v>
      </c>
      <c r="X29" s="3">
        <f>SQRT(VAR(I29:V29))</f>
        <v>2.9625916277669587E-4</v>
      </c>
      <c r="Y29" s="3">
        <f>COUNT(I29:V29)</f>
        <v>2</v>
      </c>
      <c r="AB29" s="273"/>
      <c r="AC29" s="2">
        <f>DL_OH!S84*14.946</f>
        <v>15.228</v>
      </c>
      <c r="AD29" s="21"/>
      <c r="AJ29" s="2"/>
      <c r="AS29" s="6">
        <f>AVERAGE(AC29:AQ29)</f>
        <v>15.228</v>
      </c>
      <c r="AT29" s="3" t="e">
        <f>SQRT(VAR(AC29:AQ29))</f>
        <v>#DIV/0!</v>
      </c>
      <c r="AU29" s="3">
        <f>COUNT(AC29:AQ29)</f>
        <v>1</v>
      </c>
    </row>
    <row r="30" spans="1:47" ht="25.5">
      <c r="A30" s="273"/>
      <c r="G30" s="12" t="s">
        <v>600</v>
      </c>
      <c r="H30" s="12">
        <v>0.12</v>
      </c>
      <c r="I30" s="23">
        <f>DL_OH!S84*0.374</f>
        <v>0.38105660377358491</v>
      </c>
      <c r="J30" s="24"/>
      <c r="K30" s="23"/>
      <c r="L30" s="23"/>
      <c r="M30" s="23"/>
      <c r="N30" s="23"/>
      <c r="O30" s="23"/>
      <c r="P30" s="23"/>
      <c r="Q30" s="23"/>
      <c r="R30" s="23">
        <f>DL_OH!S94*0.3624</f>
        <v>0.36578691588785051</v>
      </c>
      <c r="S30" s="23"/>
      <c r="T30" s="23"/>
      <c r="U30" s="23"/>
      <c r="V30" s="23"/>
      <c r="W30" s="30">
        <f>AVERAGE(I30:V30)</f>
        <v>0.37342175983071768</v>
      </c>
      <c r="X30" s="12">
        <f>SQRT(VAR(I30:V30))</f>
        <v>1.0797299850604875E-2</v>
      </c>
      <c r="Y30" s="12">
        <f>COUNT(I30:V30)</f>
        <v>2</v>
      </c>
      <c r="AB30" s="273"/>
      <c r="AC30" s="23">
        <f>DL_OH!S84*0.37</f>
        <v>0.37698113207547168</v>
      </c>
      <c r="AD30" s="24"/>
      <c r="AE30" s="23"/>
      <c r="AF30" s="23"/>
      <c r="AG30" s="23"/>
      <c r="AH30" s="23"/>
      <c r="AI30" s="23"/>
      <c r="AJ30" s="23"/>
      <c r="AK30" s="23"/>
      <c r="AL30" s="23"/>
      <c r="AM30" s="23"/>
      <c r="AN30" s="23"/>
      <c r="AO30" s="23"/>
      <c r="AP30" s="23"/>
      <c r="AQ30" s="23"/>
      <c r="AR30" s="23"/>
      <c r="AS30" s="30">
        <f>AVERAGE(AC30:AQ30)</f>
        <v>0.37698113207547168</v>
      </c>
      <c r="AT30" s="12" t="e">
        <f>SQRT(VAR(AC30:AQ30))</f>
        <v>#DIV/0!</v>
      </c>
      <c r="AU30" s="12">
        <f>COUNT(AC30:AQ30)</f>
        <v>1</v>
      </c>
    </row>
    <row r="31" spans="1:47">
      <c r="A31" s="9"/>
      <c r="J31" s="21"/>
      <c r="P31" s="2"/>
      <c r="W31" s="6"/>
      <c r="AB31" s="9"/>
      <c r="AD31" s="21"/>
      <c r="AJ31" s="2"/>
      <c r="AS31" s="6"/>
    </row>
    <row r="32" spans="1:47" ht="31.5" customHeight="1">
      <c r="A32" s="9"/>
      <c r="B32" s="3" t="s">
        <v>595</v>
      </c>
      <c r="C32" s="3" t="s">
        <v>624</v>
      </c>
      <c r="D32" s="3" t="s">
        <v>634</v>
      </c>
      <c r="E32" s="3" t="s">
        <v>598</v>
      </c>
      <c r="F32" s="3" t="s">
        <v>99</v>
      </c>
      <c r="G32" s="3" t="s">
        <v>599</v>
      </c>
      <c r="H32" s="20">
        <v>3.3</v>
      </c>
      <c r="I32" s="2">
        <f>DL_OH!S67*15.026</f>
        <v>15.309509433962264</v>
      </c>
      <c r="J32" s="21"/>
      <c r="P32" s="2"/>
      <c r="W32" s="6">
        <f>AVERAGE(I32:V32)</f>
        <v>15.309509433962264</v>
      </c>
      <c r="X32" s="3" t="e">
        <f>SQRT(VAR(I32:V32))</f>
        <v>#DIV/0!</v>
      </c>
      <c r="Y32" s="3">
        <f>COUNT(I32:V32)</f>
        <v>1</v>
      </c>
      <c r="AB32" s="9"/>
      <c r="AC32" s="2">
        <f>DL_OH!S67*14.901</f>
        <v>15.182150943396227</v>
      </c>
      <c r="AD32" s="21"/>
      <c r="AJ32" s="2"/>
      <c r="AS32" s="6">
        <f>AVERAGE(AC32:AQ32)</f>
        <v>15.182150943396227</v>
      </c>
      <c r="AT32" s="3" t="e">
        <f>SQRT(VAR(AC32:AQ32))</f>
        <v>#DIV/0!</v>
      </c>
      <c r="AU32" s="3">
        <f>COUNT(AC32:AQ32)</f>
        <v>1</v>
      </c>
    </row>
    <row r="33" spans="1:47" ht="25.5">
      <c r="A33" s="9"/>
      <c r="G33" s="12" t="s">
        <v>600</v>
      </c>
      <c r="H33" s="12">
        <v>0.12</v>
      </c>
      <c r="I33" s="23">
        <f>DL_OH!S67*0.361</f>
        <v>0.36781132075471695</v>
      </c>
      <c r="J33" s="24"/>
      <c r="K33" s="23"/>
      <c r="L33" s="23"/>
      <c r="M33" s="23"/>
      <c r="N33" s="23"/>
      <c r="O33" s="23"/>
      <c r="P33" s="23"/>
      <c r="Q33" s="23"/>
      <c r="R33" s="23"/>
      <c r="S33" s="23"/>
      <c r="T33" s="23"/>
      <c r="U33" s="23"/>
      <c r="V33" s="23"/>
      <c r="W33" s="30">
        <f>AVERAGE(I33:V33)</f>
        <v>0.36781132075471695</v>
      </c>
      <c r="X33" s="12" t="e">
        <f>SQRT(VAR(I33:V33))</f>
        <v>#DIV/0!</v>
      </c>
      <c r="Y33" s="12">
        <f>COUNT(I33:V33)</f>
        <v>1</v>
      </c>
      <c r="AB33" s="9"/>
      <c r="AC33" s="23">
        <f>DL_OH!S67*0.359</f>
        <v>0.36577358490566036</v>
      </c>
      <c r="AD33" s="24"/>
      <c r="AE33" s="23"/>
      <c r="AF33" s="23"/>
      <c r="AG33" s="23"/>
      <c r="AH33" s="23"/>
      <c r="AI33" s="23"/>
      <c r="AJ33" s="23"/>
      <c r="AK33" s="23"/>
      <c r="AL33" s="23"/>
      <c r="AM33" s="23"/>
      <c r="AN33" s="23"/>
      <c r="AO33" s="23"/>
      <c r="AP33" s="23"/>
      <c r="AQ33" s="23"/>
      <c r="AR33" s="23"/>
      <c r="AS33" s="30">
        <f>AVERAGE(AC33:AQ33)</f>
        <v>0.36577358490566036</v>
      </c>
      <c r="AT33" s="12" t="e">
        <f>SQRT(VAR(AC33:AQ33))</f>
        <v>#DIV/0!</v>
      </c>
      <c r="AU33" s="12">
        <f>COUNT(AC33:AQ33)</f>
        <v>1</v>
      </c>
    </row>
    <row r="34" spans="1:47">
      <c r="A34" s="9"/>
      <c r="J34" s="21"/>
      <c r="P34" s="2"/>
      <c r="W34" s="6"/>
      <c r="AB34" s="9"/>
      <c r="AD34" s="21"/>
      <c r="AJ34" s="2"/>
      <c r="AS34" s="6"/>
    </row>
    <row r="35" spans="1:47" ht="25.5">
      <c r="A35" s="9"/>
      <c r="B35" s="3" t="s">
        <v>595</v>
      </c>
      <c r="C35" s="3" t="s">
        <v>635</v>
      </c>
      <c r="D35" s="3" t="s">
        <v>636</v>
      </c>
      <c r="E35" s="3" t="s">
        <v>598</v>
      </c>
      <c r="F35" s="3" t="s">
        <v>100</v>
      </c>
      <c r="G35" s="3" t="s">
        <v>599</v>
      </c>
      <c r="H35" s="20">
        <v>3.3</v>
      </c>
      <c r="J35" s="21">
        <f>DL_OH!S52*18.912</f>
        <v>14.857327704954454</v>
      </c>
      <c r="L35" s="38"/>
      <c r="P35" s="2"/>
      <c r="W35" s="6">
        <f>AVERAGE(I35:V35)</f>
        <v>14.857327704954454</v>
      </c>
      <c r="X35" s="3" t="e">
        <f>SQRT(VAR(I35:V35))</f>
        <v>#DIV/0!</v>
      </c>
      <c r="Y35" s="3">
        <f>COUNT(I35:V35)</f>
        <v>1</v>
      </c>
      <c r="AB35" s="9"/>
      <c r="AD35" s="21"/>
      <c r="AJ35" s="2"/>
      <c r="AS35" s="6" t="e">
        <f>AVERAGE(AC35:AQ35)</f>
        <v>#DIV/0!</v>
      </c>
      <c r="AT35" s="3" t="e">
        <f>SQRT(VAR(AC35:AQ35))</f>
        <v>#DIV/0!</v>
      </c>
      <c r="AU35" s="3">
        <f>COUNT(AC35:AQ35)</f>
        <v>0</v>
      </c>
    </row>
    <row r="36" spans="1:47" ht="25.5">
      <c r="A36" s="9"/>
      <c r="G36" s="12" t="s">
        <v>600</v>
      </c>
      <c r="H36" s="12">
        <v>0.12</v>
      </c>
      <c r="I36" s="23"/>
      <c r="J36" s="24">
        <f>DL_OH!S52*0.495</f>
        <v>0.38887358364807822</v>
      </c>
      <c r="K36" s="23"/>
      <c r="L36" s="39"/>
      <c r="M36" s="23"/>
      <c r="N36" s="23"/>
      <c r="O36" s="23"/>
      <c r="P36" s="23"/>
      <c r="Q36" s="23"/>
      <c r="R36" s="23"/>
      <c r="S36" s="23"/>
      <c r="T36" s="23"/>
      <c r="U36" s="23"/>
      <c r="V36" s="23"/>
      <c r="W36" s="30">
        <f>AVERAGE(I36:V36)</f>
        <v>0.38887358364807822</v>
      </c>
      <c r="X36" s="12" t="e">
        <f>SQRT(VAR(I36:V36))</f>
        <v>#DIV/0!</v>
      </c>
      <c r="Y36" s="12">
        <f>COUNT(I36:V36)</f>
        <v>1</v>
      </c>
      <c r="AB36" s="9"/>
      <c r="AC36" s="23"/>
      <c r="AD36" s="24"/>
      <c r="AE36" s="23"/>
      <c r="AF36" s="23"/>
      <c r="AG36" s="23"/>
      <c r="AH36" s="23"/>
      <c r="AI36" s="23"/>
      <c r="AJ36" s="23"/>
      <c r="AK36" s="23"/>
      <c r="AL36" s="23"/>
      <c r="AM36" s="23"/>
      <c r="AN36" s="23"/>
      <c r="AO36" s="23"/>
      <c r="AP36" s="23"/>
      <c r="AQ36" s="23"/>
      <c r="AR36" s="23"/>
      <c r="AS36" s="30" t="e">
        <f>AVERAGE(AC36:AQ36)</f>
        <v>#DIV/0!</v>
      </c>
      <c r="AT36" s="12" t="e">
        <f>SQRT(VAR(AC36:AQ36))</f>
        <v>#DIV/0!</v>
      </c>
      <c r="AU36" s="12">
        <f>COUNT(AC36:AQ36)</f>
        <v>0</v>
      </c>
    </row>
    <row r="37" spans="1:47">
      <c r="A37" s="9"/>
      <c r="J37" s="21"/>
      <c r="P37" s="2"/>
      <c r="W37" s="6"/>
      <c r="AB37" s="9"/>
      <c r="AD37" s="21"/>
      <c r="AJ37" s="2"/>
      <c r="AS37" s="6"/>
    </row>
    <row r="38" spans="1:47" ht="25.5">
      <c r="A38" s="9"/>
      <c r="B38" s="3" t="s">
        <v>595</v>
      </c>
      <c r="C38" s="3" t="s">
        <v>624</v>
      </c>
      <c r="D38" s="32" t="s">
        <v>634</v>
      </c>
      <c r="E38" s="3" t="s">
        <v>598</v>
      </c>
      <c r="F38" s="3" t="s">
        <v>100</v>
      </c>
      <c r="G38" s="3" t="s">
        <v>599</v>
      </c>
      <c r="H38" s="20">
        <v>3.3</v>
      </c>
      <c r="J38" s="21"/>
      <c r="L38" s="2">
        <v>14.6</v>
      </c>
      <c r="P38" s="2"/>
      <c r="S38" s="2">
        <f>DL_OH!S62*15.68</f>
        <v>15.486419753086418</v>
      </c>
      <c r="W38" s="6">
        <f>AVERAGE(I38:V38)</f>
        <v>15.043209876543209</v>
      </c>
      <c r="X38" s="3">
        <f>SQRT(VAR(I38:V38))</f>
        <v>0.62679341838511138</v>
      </c>
      <c r="Y38" s="3">
        <f>COUNT(I38:V38)</f>
        <v>2</v>
      </c>
      <c r="AB38" s="9"/>
      <c r="AD38" s="21"/>
      <c r="AJ38" s="2"/>
      <c r="AM38" s="2">
        <f>DL_OH!S62*15.36</f>
        <v>15.170370370370369</v>
      </c>
      <c r="AS38" s="6">
        <f>AVERAGE(AC38:AQ38)</f>
        <v>15.170370370370369</v>
      </c>
      <c r="AT38" s="3" t="e">
        <f>SQRT(VAR(AC38:AQ38))</f>
        <v>#DIV/0!</v>
      </c>
      <c r="AU38" s="3">
        <f>COUNT(AC38:AQ38)</f>
        <v>1</v>
      </c>
    </row>
    <row r="39" spans="1:47" ht="25.5">
      <c r="A39" s="9"/>
      <c r="G39" s="12" t="s">
        <v>600</v>
      </c>
      <c r="H39" s="12">
        <v>0.12</v>
      </c>
      <c r="I39" s="23"/>
      <c r="J39" s="24"/>
      <c r="K39" s="23"/>
      <c r="L39" s="23">
        <v>0.505</v>
      </c>
      <c r="M39" s="23"/>
      <c r="N39" s="23"/>
      <c r="O39" s="23"/>
      <c r="P39" s="23"/>
      <c r="Q39" s="23"/>
      <c r="R39" s="23"/>
      <c r="S39" s="23">
        <f>DL_OH!S62*0.673</f>
        <v>0.66469135802469137</v>
      </c>
      <c r="T39" s="23"/>
      <c r="U39" s="23"/>
      <c r="V39" s="23"/>
      <c r="W39" s="30">
        <f>AVERAGE(I39:V39)</f>
        <v>0.58484567901234574</v>
      </c>
      <c r="X39" s="12">
        <f>SQRT(VAR(I39:V39))</f>
        <v>0.11291884215614766</v>
      </c>
      <c r="Y39" s="12">
        <f>COUNT(I39:V39)</f>
        <v>2</v>
      </c>
      <c r="AB39" s="9"/>
      <c r="AC39" s="23"/>
      <c r="AD39" s="24"/>
      <c r="AE39" s="23"/>
      <c r="AF39" s="23"/>
      <c r="AG39" s="23"/>
      <c r="AH39" s="23"/>
      <c r="AI39" s="23"/>
      <c r="AJ39" s="23"/>
      <c r="AK39" s="23"/>
      <c r="AL39" s="23"/>
      <c r="AM39" s="23">
        <f>DL_OH!S62*0.5</f>
        <v>0.49382716049382713</v>
      </c>
      <c r="AN39" s="23"/>
      <c r="AO39" s="23"/>
      <c r="AP39" s="23"/>
      <c r="AQ39" s="23"/>
      <c r="AR39" s="23"/>
      <c r="AS39" s="30">
        <f>AVERAGE(AC39:AQ39)</f>
        <v>0.49382716049382713</v>
      </c>
      <c r="AT39" s="12" t="e">
        <f>SQRT(VAR(AC39:AQ39))</f>
        <v>#DIV/0!</v>
      </c>
      <c r="AU39" s="12">
        <f>COUNT(AC39:AQ39)</f>
        <v>1</v>
      </c>
    </row>
    <row r="40" spans="1:47">
      <c r="A40" s="9"/>
      <c r="J40" s="21"/>
      <c r="P40" s="2"/>
      <c r="W40" s="6"/>
      <c r="AB40" s="9"/>
      <c r="AD40" s="21"/>
      <c r="AJ40" s="2"/>
      <c r="AS40" s="6"/>
    </row>
    <row r="41" spans="1:47" ht="25.5">
      <c r="A41" s="9"/>
      <c r="B41" s="3" t="s">
        <v>595</v>
      </c>
      <c r="C41" s="3" t="s">
        <v>624</v>
      </c>
      <c r="D41" s="3" t="s">
        <v>634</v>
      </c>
      <c r="E41" s="32" t="s">
        <v>611</v>
      </c>
      <c r="F41" s="3" t="s">
        <v>100</v>
      </c>
      <c r="G41" s="3" t="s">
        <v>599</v>
      </c>
      <c r="H41" s="20">
        <v>3.3</v>
      </c>
      <c r="J41" s="21"/>
      <c r="L41" s="2">
        <v>14.29</v>
      </c>
      <c r="P41" s="2"/>
      <c r="W41" s="6">
        <f>AVERAGE(I41:V41)</f>
        <v>14.29</v>
      </c>
      <c r="X41" s="3" t="e">
        <f>SQRT(VAR(I41:V41))</f>
        <v>#DIV/0!</v>
      </c>
      <c r="Y41" s="3">
        <f>COUNT(I41:V41)</f>
        <v>1</v>
      </c>
      <c r="AB41" s="9"/>
      <c r="AD41" s="21"/>
      <c r="AJ41" s="2"/>
      <c r="AS41" s="6" t="e">
        <f>AVERAGE(AC41:AQ41)</f>
        <v>#DIV/0!</v>
      </c>
      <c r="AT41" s="3" t="e">
        <f>SQRT(VAR(AC41:AQ41))</f>
        <v>#DIV/0!</v>
      </c>
      <c r="AU41" s="3">
        <f>COUNT(AC41:AQ41)</f>
        <v>0</v>
      </c>
    </row>
    <row r="42" spans="1:47" ht="25.5">
      <c r="A42" s="9"/>
      <c r="G42" s="12" t="s">
        <v>600</v>
      </c>
      <c r="H42" s="12">
        <v>0.12</v>
      </c>
      <c r="I42" s="23"/>
      <c r="J42" s="24"/>
      <c r="K42" s="23"/>
      <c r="L42" s="23">
        <v>0.47</v>
      </c>
      <c r="M42" s="23"/>
      <c r="N42" s="23"/>
      <c r="O42" s="23"/>
      <c r="P42" s="23"/>
      <c r="Q42" s="23"/>
      <c r="R42" s="23"/>
      <c r="S42" s="23"/>
      <c r="T42" s="23"/>
      <c r="U42" s="23"/>
      <c r="V42" s="23"/>
      <c r="W42" s="30">
        <f>AVERAGE(I42:V42)</f>
        <v>0.47</v>
      </c>
      <c r="X42" s="12" t="e">
        <f>SQRT(VAR(I42:V42))</f>
        <v>#DIV/0!</v>
      </c>
      <c r="Y42" s="12">
        <f>COUNT(I42:V42)</f>
        <v>1</v>
      </c>
      <c r="AB42" s="9"/>
      <c r="AC42" s="23"/>
      <c r="AD42" s="24"/>
      <c r="AE42" s="23"/>
      <c r="AF42" s="23"/>
      <c r="AG42" s="23"/>
      <c r="AH42" s="23"/>
      <c r="AI42" s="23"/>
      <c r="AJ42" s="23"/>
      <c r="AK42" s="23"/>
      <c r="AL42" s="23"/>
      <c r="AM42" s="23"/>
      <c r="AN42" s="23"/>
      <c r="AO42" s="23"/>
      <c r="AP42" s="23"/>
      <c r="AQ42" s="23"/>
      <c r="AR42" s="23"/>
      <c r="AS42" s="30" t="e">
        <f>AVERAGE(AC42:AQ42)</f>
        <v>#DIV/0!</v>
      </c>
      <c r="AT42" s="12" t="e">
        <f>SQRT(VAR(AC42:AQ42))</f>
        <v>#DIV/0!</v>
      </c>
      <c r="AU42" s="12">
        <f>COUNT(AC42:AQ42)</f>
        <v>0</v>
      </c>
    </row>
    <row r="43" spans="1:47">
      <c r="A43" s="9"/>
      <c r="J43" s="21"/>
      <c r="P43" s="2"/>
      <c r="W43" s="6"/>
      <c r="AB43" s="9"/>
      <c r="AD43" s="21"/>
      <c r="AJ43" s="2"/>
      <c r="AS43" s="6"/>
    </row>
    <row r="44" spans="1:47" ht="25.5">
      <c r="A44" s="9"/>
      <c r="B44" s="32" t="s">
        <v>601</v>
      </c>
      <c r="C44" s="3" t="s">
        <v>624</v>
      </c>
      <c r="D44" s="3" t="s">
        <v>634</v>
      </c>
      <c r="E44" s="3" t="s">
        <v>598</v>
      </c>
      <c r="F44" s="3" t="s">
        <v>100</v>
      </c>
      <c r="G44" s="3" t="s">
        <v>599</v>
      </c>
      <c r="H44" s="20">
        <v>3.3</v>
      </c>
      <c r="J44" s="21"/>
      <c r="P44" s="2"/>
      <c r="W44" s="6" t="e">
        <f t="shared" ref="W44:W50" si="1">AVERAGE(I44:V44)</f>
        <v>#DIV/0!</v>
      </c>
      <c r="X44" s="3" t="e">
        <f t="shared" ref="X44:X50" si="2">SQRT(VAR(I44:V44))</f>
        <v>#DIV/0!</v>
      </c>
      <c r="Y44" s="3">
        <f t="shared" ref="Y44:Y50" si="3">COUNT(I44:V44)</f>
        <v>0</v>
      </c>
      <c r="AB44" s="9"/>
      <c r="AD44" s="21"/>
      <c r="AF44" s="2">
        <v>12.25</v>
      </c>
      <c r="AJ44" s="2"/>
      <c r="AS44" s="6">
        <f>AVERAGE(AC44:AQ44)</f>
        <v>12.25</v>
      </c>
      <c r="AT44" s="3" t="e">
        <f>SQRT(VAR(AC44:AQ44))</f>
        <v>#DIV/0!</v>
      </c>
      <c r="AU44" s="3">
        <f>COUNT(AC44:AQ44)</f>
        <v>1</v>
      </c>
    </row>
    <row r="45" spans="1:47" ht="25.5">
      <c r="A45" s="9"/>
      <c r="G45" s="12" t="s">
        <v>600</v>
      </c>
      <c r="H45" s="12">
        <v>0.12</v>
      </c>
      <c r="I45" s="23"/>
      <c r="J45" s="24"/>
      <c r="K45" s="23"/>
      <c r="L45" s="23"/>
      <c r="M45" s="23"/>
      <c r="N45" s="23"/>
      <c r="O45" s="23"/>
      <c r="P45" s="23"/>
      <c r="Q45" s="23"/>
      <c r="R45" s="23"/>
      <c r="S45" s="23"/>
      <c r="T45" s="23"/>
      <c r="U45" s="23"/>
      <c r="V45" s="23"/>
      <c r="W45" s="30" t="e">
        <f t="shared" si="1"/>
        <v>#DIV/0!</v>
      </c>
      <c r="X45" s="12" t="e">
        <f t="shared" si="2"/>
        <v>#DIV/0!</v>
      </c>
      <c r="Y45" s="12">
        <f t="shared" si="3"/>
        <v>0</v>
      </c>
      <c r="AB45" s="9"/>
      <c r="AC45" s="23"/>
      <c r="AD45" s="24"/>
      <c r="AE45" s="23"/>
      <c r="AF45" s="23">
        <v>0.42499999999999999</v>
      </c>
      <c r="AG45" s="23"/>
      <c r="AH45" s="23"/>
      <c r="AI45" s="23"/>
      <c r="AJ45" s="23"/>
      <c r="AK45" s="23"/>
      <c r="AL45" s="23"/>
      <c r="AM45" s="23"/>
      <c r="AN45" s="23"/>
      <c r="AO45" s="23"/>
      <c r="AP45" s="23"/>
      <c r="AQ45" s="23"/>
      <c r="AR45" s="23"/>
      <c r="AS45" s="30">
        <f>AVERAGE(AC45:AQ45)</f>
        <v>0.42499999999999999</v>
      </c>
      <c r="AT45" s="12" t="e">
        <f>SQRT(VAR(AC45:AQ45))</f>
        <v>#DIV/0!</v>
      </c>
      <c r="AU45" s="12">
        <f>COUNT(AC45:AQ45)</f>
        <v>1</v>
      </c>
    </row>
    <row r="46" spans="1:47">
      <c r="A46" s="9"/>
      <c r="J46" s="21"/>
      <c r="P46" s="2"/>
      <c r="W46" s="6" t="e">
        <f t="shared" si="1"/>
        <v>#DIV/0!</v>
      </c>
      <c r="X46" s="3" t="e">
        <f t="shared" si="2"/>
        <v>#DIV/0!</v>
      </c>
      <c r="Y46" s="3">
        <f t="shared" si="3"/>
        <v>0</v>
      </c>
      <c r="AB46" s="9"/>
      <c r="AD46" s="21"/>
      <c r="AJ46" s="2"/>
      <c r="AS46" s="6"/>
    </row>
    <row r="47" spans="1:47" ht="25.5">
      <c r="A47" s="9"/>
      <c r="B47" s="32" t="s">
        <v>595</v>
      </c>
      <c r="C47" s="3" t="s">
        <v>637</v>
      </c>
      <c r="D47" s="3" t="s">
        <v>638</v>
      </c>
      <c r="E47" s="3" t="s">
        <v>598</v>
      </c>
      <c r="F47" s="227" t="s">
        <v>686</v>
      </c>
      <c r="G47" s="3" t="s">
        <v>599</v>
      </c>
      <c r="H47" s="20">
        <v>3.3</v>
      </c>
      <c r="J47" s="21"/>
      <c r="M47" s="2">
        <f>DL_OH!$S$70*18.5*(1-DL_OH!$O$70/100)/(1-DL_OH!$O$64/100)</f>
        <v>17.375262054507342</v>
      </c>
      <c r="P47" s="2"/>
      <c r="W47" s="6">
        <f t="shared" si="1"/>
        <v>17.375262054507342</v>
      </c>
      <c r="X47" s="3" t="e">
        <f t="shared" si="2"/>
        <v>#DIV/0!</v>
      </c>
      <c r="Y47" s="3">
        <f t="shared" si="3"/>
        <v>1</v>
      </c>
      <c r="AB47" s="9"/>
      <c r="AD47" s="21"/>
      <c r="AJ47" s="2"/>
      <c r="AS47" s="6" t="e">
        <f>AVERAGE(AC47:AQ47)</f>
        <v>#DIV/0!</v>
      </c>
      <c r="AT47" s="3" t="e">
        <f>SQRT(VAR(AC47:AQ47))</f>
        <v>#DIV/0!</v>
      </c>
      <c r="AU47" s="3">
        <f>COUNT(AC47:AQ47)</f>
        <v>0</v>
      </c>
    </row>
    <row r="48" spans="1:47" ht="25.5">
      <c r="A48" s="9"/>
      <c r="G48" s="12" t="s">
        <v>600</v>
      </c>
      <c r="H48" s="12">
        <v>0.12</v>
      </c>
      <c r="I48" s="23"/>
      <c r="J48" s="24"/>
      <c r="K48" s="23"/>
      <c r="L48" s="23"/>
      <c r="M48" s="23">
        <f>DL_OH!$S$70*0.453*(1-DL_OH!$O$70/100)/(1-DL_OH!$O$64/100)</f>
        <v>0.4254591194968555</v>
      </c>
      <c r="N48" s="23"/>
      <c r="O48" s="23"/>
      <c r="P48" s="23"/>
      <c r="Q48" s="23"/>
      <c r="R48" s="23"/>
      <c r="S48" s="23"/>
      <c r="T48" s="23"/>
      <c r="U48" s="23"/>
      <c r="V48" s="23"/>
      <c r="W48" s="30">
        <f t="shared" si="1"/>
        <v>0.4254591194968555</v>
      </c>
      <c r="X48" s="12" t="e">
        <f t="shared" si="2"/>
        <v>#DIV/0!</v>
      </c>
      <c r="Y48" s="12">
        <f t="shared" si="3"/>
        <v>1</v>
      </c>
      <c r="AB48" s="9"/>
      <c r="AC48" s="23"/>
      <c r="AD48" s="24"/>
      <c r="AE48" s="23"/>
      <c r="AF48" s="23"/>
      <c r="AG48" s="23"/>
      <c r="AH48" s="23"/>
      <c r="AI48" s="23"/>
      <c r="AJ48" s="23"/>
      <c r="AK48" s="23"/>
      <c r="AL48" s="23"/>
      <c r="AM48" s="23"/>
      <c r="AN48" s="23"/>
      <c r="AO48" s="23"/>
      <c r="AP48" s="23"/>
      <c r="AQ48" s="23"/>
      <c r="AR48" s="23"/>
      <c r="AS48" s="30" t="e">
        <f>AVERAGE(AC48:AQ48)</f>
        <v>#DIV/0!</v>
      </c>
      <c r="AT48" s="12" t="e">
        <f>SQRT(VAR(AC48:AQ48))</f>
        <v>#DIV/0!</v>
      </c>
      <c r="AU48" s="12">
        <f>COUNT(AC48:AQ48)</f>
        <v>0</v>
      </c>
    </row>
    <row r="49" spans="1:47" ht="25.5">
      <c r="A49" s="9"/>
      <c r="B49" s="32" t="s">
        <v>601</v>
      </c>
      <c r="C49" s="3" t="s">
        <v>637</v>
      </c>
      <c r="D49" s="3" t="s">
        <v>638</v>
      </c>
      <c r="E49" s="3" t="s">
        <v>598</v>
      </c>
      <c r="F49" s="227" t="s">
        <v>687</v>
      </c>
      <c r="G49" s="3" t="s">
        <v>599</v>
      </c>
      <c r="H49" s="20">
        <v>3.3</v>
      </c>
      <c r="J49" s="21"/>
      <c r="M49" s="2">
        <f>DL_OH!$S$70*15.7*(1-DL_OH!$O$70/100)/(1-DL_OH!$O$64/100)</f>
        <v>14.745492662473799</v>
      </c>
      <c r="P49" s="2"/>
      <c r="W49" s="6">
        <f t="shared" si="1"/>
        <v>14.745492662473799</v>
      </c>
      <c r="X49" s="3" t="e">
        <f t="shared" si="2"/>
        <v>#DIV/0!</v>
      </c>
      <c r="Y49" s="3">
        <f t="shared" si="3"/>
        <v>1</v>
      </c>
      <c r="AB49" s="9"/>
      <c r="AD49" s="21"/>
      <c r="AJ49" s="2"/>
      <c r="AS49" s="6" t="e">
        <f>AVERAGE(AC49:AQ49)</f>
        <v>#DIV/0!</v>
      </c>
      <c r="AT49" s="3" t="e">
        <f>SQRT(VAR(AC49:AQ49))</f>
        <v>#DIV/0!</v>
      </c>
      <c r="AU49" s="3">
        <f>COUNT(AC49:AQ49)</f>
        <v>0</v>
      </c>
    </row>
    <row r="50" spans="1:47" ht="25.5">
      <c r="A50" s="9"/>
      <c r="G50" s="12" t="s">
        <v>600</v>
      </c>
      <c r="H50" s="12">
        <v>0.12</v>
      </c>
      <c r="I50" s="23"/>
      <c r="J50" s="24"/>
      <c r="K50" s="23"/>
      <c r="L50" s="23"/>
      <c r="M50" s="23">
        <f>DL_OH!$S$70*0.38*(1-DL_OH!$O$70/100)/(1-DL_OH!$O$64/100)</f>
        <v>0.35689727463312382</v>
      </c>
      <c r="N50" s="23"/>
      <c r="O50" s="23"/>
      <c r="P50" s="23"/>
      <c r="Q50" s="23"/>
      <c r="R50" s="23"/>
      <c r="S50" s="23"/>
      <c r="T50" s="23"/>
      <c r="U50" s="23"/>
      <c r="V50" s="23"/>
      <c r="W50" s="30">
        <f t="shared" si="1"/>
        <v>0.35689727463312382</v>
      </c>
      <c r="X50" s="12" t="e">
        <f t="shared" si="2"/>
        <v>#DIV/0!</v>
      </c>
      <c r="Y50" s="12">
        <f t="shared" si="3"/>
        <v>1</v>
      </c>
      <c r="AB50" s="9"/>
      <c r="AC50" s="23"/>
      <c r="AD50" s="24"/>
      <c r="AE50" s="23"/>
      <c r="AF50" s="23"/>
      <c r="AG50" s="23"/>
      <c r="AH50" s="23"/>
      <c r="AI50" s="23"/>
      <c r="AJ50" s="23"/>
      <c r="AK50" s="23"/>
      <c r="AL50" s="23"/>
      <c r="AM50" s="23"/>
      <c r="AN50" s="23"/>
      <c r="AO50" s="23"/>
      <c r="AP50" s="23"/>
      <c r="AQ50" s="23"/>
      <c r="AR50" s="23"/>
      <c r="AS50" s="30" t="e">
        <f>AVERAGE(AC50:AQ50)</f>
        <v>#DIV/0!</v>
      </c>
      <c r="AT50" s="12" t="e">
        <f>SQRT(VAR(AC50:AQ50))</f>
        <v>#DIV/0!</v>
      </c>
      <c r="AU50" s="12">
        <f>COUNT(AC50:AQ50)</f>
        <v>0</v>
      </c>
    </row>
    <row r="51" spans="1:47">
      <c r="A51" s="9"/>
      <c r="P51" s="2"/>
      <c r="AB51" s="9"/>
      <c r="AJ51" s="2"/>
    </row>
    <row r="52" spans="1:47" ht="25.5">
      <c r="A52" s="9"/>
      <c r="B52" s="3" t="s">
        <v>595</v>
      </c>
      <c r="C52" s="3" t="s">
        <v>639</v>
      </c>
      <c r="D52" s="32" t="s">
        <v>640</v>
      </c>
      <c r="E52" s="32" t="s">
        <v>611</v>
      </c>
      <c r="F52" s="3" t="s">
        <v>641</v>
      </c>
      <c r="G52" s="3" t="s">
        <v>599</v>
      </c>
      <c r="H52" s="46">
        <v>3.3</v>
      </c>
      <c r="J52" s="21"/>
      <c r="P52" s="2"/>
      <c r="T52" s="2">
        <f>DL_OH!S96*12.24</f>
        <v>12.009056603773585</v>
      </c>
      <c r="W52" s="6">
        <f>AVERAGE(I52:V52)</f>
        <v>12.009056603773585</v>
      </c>
      <c r="X52" s="3" t="e">
        <f>SQRT(VAR(I52:V52))</f>
        <v>#DIV/0!</v>
      </c>
      <c r="Y52" s="3">
        <f>COUNT(I52:V52)</f>
        <v>1</v>
      </c>
      <c r="AB52" s="9"/>
      <c r="AJ52" s="2"/>
      <c r="AS52" s="6" t="e">
        <f>AVERAGE(AC52:AQ52)</f>
        <v>#DIV/0!</v>
      </c>
      <c r="AT52" s="3" t="e">
        <f>SQRT(VAR(AC52:AQ52))</f>
        <v>#DIV/0!</v>
      </c>
      <c r="AU52" s="3">
        <f>COUNT(AC52:AQ52)</f>
        <v>0</v>
      </c>
    </row>
    <row r="53" spans="1:47" ht="25.5">
      <c r="A53" s="9"/>
      <c r="G53" s="12" t="s">
        <v>600</v>
      </c>
      <c r="H53" s="12">
        <v>0.12</v>
      </c>
      <c r="I53" s="23"/>
      <c r="J53" s="24"/>
      <c r="K53" s="23"/>
      <c r="L53" s="23"/>
      <c r="M53" s="23"/>
      <c r="N53" s="23"/>
      <c r="O53" s="23"/>
      <c r="P53" s="23"/>
      <c r="Q53" s="23"/>
      <c r="R53" s="23"/>
      <c r="S53" s="23"/>
      <c r="T53" s="23">
        <f>DL_OH!S96*0.3</f>
        <v>0.29433962264150942</v>
      </c>
      <c r="U53" s="23"/>
      <c r="V53" s="23"/>
      <c r="W53" s="30">
        <f>AVERAGE(I53:V53)</f>
        <v>0.29433962264150942</v>
      </c>
      <c r="X53" s="12" t="e">
        <f>SQRT(VAR(I53:V53))</f>
        <v>#DIV/0!</v>
      </c>
      <c r="Y53" s="12">
        <f>COUNT(I53:V53)</f>
        <v>1</v>
      </c>
      <c r="AB53" s="9"/>
      <c r="AC53" s="23"/>
      <c r="AD53" s="24"/>
      <c r="AE53" s="23"/>
      <c r="AF53" s="23"/>
      <c r="AG53" s="23"/>
      <c r="AH53" s="23"/>
      <c r="AI53" s="23"/>
      <c r="AJ53" s="23"/>
      <c r="AK53" s="23"/>
      <c r="AL53" s="23"/>
      <c r="AM53" s="23"/>
      <c r="AN53" s="23"/>
      <c r="AO53" s="23"/>
      <c r="AP53" s="23"/>
      <c r="AQ53" s="23"/>
      <c r="AR53" s="23"/>
      <c r="AS53" s="30" t="e">
        <f>AVERAGE(AC53:AQ53)</f>
        <v>#DIV/0!</v>
      </c>
      <c r="AT53" s="12" t="e">
        <f>SQRT(VAR(AC53:AQ53))</f>
        <v>#DIV/0!</v>
      </c>
      <c r="AU53" s="12">
        <f>COUNT(AC53:AQ53)</f>
        <v>0</v>
      </c>
    </row>
    <row r="54" spans="1:47">
      <c r="A54" s="9"/>
      <c r="J54" s="21"/>
      <c r="P54" s="2"/>
      <c r="W54" s="6"/>
      <c r="AB54" s="9"/>
      <c r="AD54" s="21"/>
      <c r="AJ54" s="2"/>
      <c r="AS54" s="6"/>
    </row>
    <row r="55" spans="1:47" ht="25.5">
      <c r="A55" s="9"/>
      <c r="B55" s="3" t="s">
        <v>595</v>
      </c>
      <c r="C55" s="3" t="s">
        <v>628</v>
      </c>
      <c r="D55" s="32" t="s">
        <v>642</v>
      </c>
      <c r="E55" s="32" t="s">
        <v>611</v>
      </c>
      <c r="F55" s="3" t="s">
        <v>99</v>
      </c>
      <c r="G55" s="3" t="s">
        <v>599</v>
      </c>
      <c r="H55" s="46">
        <v>3.3</v>
      </c>
      <c r="J55" s="21"/>
      <c r="P55" s="2"/>
      <c r="W55" s="6" t="e">
        <f>AVERAGE(I55:V55)</f>
        <v>#DIV/0!</v>
      </c>
      <c r="X55" s="3" t="e">
        <f>SQRT(VAR(I55:V55))</f>
        <v>#DIV/0!</v>
      </c>
      <c r="Y55" s="3">
        <f>COUNT(I55:V55)</f>
        <v>0</v>
      </c>
      <c r="AB55" s="9"/>
      <c r="AD55" s="21"/>
      <c r="AJ55" s="2"/>
      <c r="AO55" s="2">
        <f>DL_OH!S91*12.91</f>
        <v>12.666415094339621</v>
      </c>
      <c r="AS55" s="6">
        <f>AVERAGE(AC55:AQ55)</f>
        <v>12.666415094339621</v>
      </c>
      <c r="AT55" s="3" t="e">
        <f>SQRT(VAR(AC55:AQ55))</f>
        <v>#DIV/0!</v>
      </c>
      <c r="AU55" s="3">
        <f>COUNT(AC55:AQ55)</f>
        <v>1</v>
      </c>
    </row>
    <row r="56" spans="1:47" ht="25.5">
      <c r="A56" s="9"/>
      <c r="G56" s="12" t="s">
        <v>600</v>
      </c>
      <c r="H56" s="12">
        <v>0.12</v>
      </c>
      <c r="I56" s="23"/>
      <c r="J56" s="23"/>
      <c r="K56" s="23"/>
      <c r="L56" s="23"/>
      <c r="M56" s="23"/>
      <c r="N56" s="23"/>
      <c r="O56" s="23"/>
      <c r="P56" s="23"/>
      <c r="Q56" s="23"/>
      <c r="R56" s="23"/>
      <c r="S56" s="23"/>
      <c r="T56" s="23"/>
      <c r="U56" s="23"/>
      <c r="V56" s="23"/>
      <c r="W56" s="30" t="e">
        <f>AVERAGE(I56:V56)</f>
        <v>#DIV/0!</v>
      </c>
      <c r="X56" s="12" t="e">
        <f>SQRT(VAR(I56:V56))</f>
        <v>#DIV/0!</v>
      </c>
      <c r="Y56" s="12">
        <f>COUNT(I56:V56)</f>
        <v>0</v>
      </c>
      <c r="AB56" s="9"/>
      <c r="AC56" s="23"/>
      <c r="AD56" s="23"/>
      <c r="AE56" s="23"/>
      <c r="AF56" s="23"/>
      <c r="AG56" s="23"/>
      <c r="AH56" s="23"/>
      <c r="AI56" s="23"/>
      <c r="AJ56" s="23"/>
      <c r="AK56" s="23"/>
      <c r="AL56" s="23"/>
      <c r="AM56" s="23"/>
      <c r="AN56" s="23"/>
      <c r="AO56" s="23">
        <f>DL_OH!S91*0.579</f>
        <v>0.56807547169811312</v>
      </c>
      <c r="AP56" s="23"/>
      <c r="AQ56" s="23"/>
      <c r="AR56" s="23"/>
      <c r="AS56" s="30">
        <f>AVERAGE(AC56:AQ56)</f>
        <v>0.56807547169811312</v>
      </c>
      <c r="AT56" s="12" t="e">
        <f>SQRT(VAR(AC56:AQ56))</f>
        <v>#DIV/0!</v>
      </c>
      <c r="AU56" s="12">
        <f>COUNT(AC56:AQ56)</f>
        <v>1</v>
      </c>
    </row>
    <row r="57" spans="1:47">
      <c r="A57" s="9"/>
      <c r="P57" s="2"/>
      <c r="W57" s="6"/>
      <c r="AB57" s="9"/>
      <c r="AJ57" s="2"/>
      <c r="AS57" s="6"/>
    </row>
    <row r="58" spans="1:47" ht="25.5">
      <c r="A58" s="9"/>
      <c r="B58" s="3" t="s">
        <v>595</v>
      </c>
      <c r="C58" s="3" t="s">
        <v>635</v>
      </c>
      <c r="D58" s="32" t="s">
        <v>643</v>
      </c>
      <c r="E58" s="3" t="s">
        <v>598</v>
      </c>
      <c r="F58" s="3" t="s">
        <v>100</v>
      </c>
      <c r="G58" s="3" t="s">
        <v>599</v>
      </c>
      <c r="H58" s="20">
        <v>3.3</v>
      </c>
      <c r="J58" s="22"/>
      <c r="P58" s="2"/>
      <c r="V58" s="2">
        <f>DL_OH!S63*9.3</f>
        <v>8.6578571428571447</v>
      </c>
      <c r="W58" s="6">
        <f>AVERAGE(I58:V58)</f>
        <v>8.6578571428571447</v>
      </c>
      <c r="X58" s="3" t="e">
        <f>SQRT(VAR(I58:V58))</f>
        <v>#DIV/0!</v>
      </c>
      <c r="Y58" s="3">
        <f>COUNT(I58:V58)</f>
        <v>1</v>
      </c>
      <c r="AB58" s="9"/>
      <c r="AD58" s="22"/>
      <c r="AJ58" s="2"/>
      <c r="AS58" s="6" t="e">
        <f>AVERAGE(AC58:AQ58)</f>
        <v>#DIV/0!</v>
      </c>
      <c r="AT58" s="3" t="e">
        <f>SQRT(VAR(AC58:AQ58))</f>
        <v>#DIV/0!</v>
      </c>
      <c r="AU58" s="3">
        <f>COUNT(AC58:AQ58)</f>
        <v>0</v>
      </c>
    </row>
    <row r="59" spans="1:47" ht="25.5">
      <c r="A59" s="9"/>
      <c r="G59" s="12" t="s">
        <v>600</v>
      </c>
      <c r="H59" s="12">
        <v>0.12</v>
      </c>
      <c r="I59" s="23"/>
      <c r="J59" s="25"/>
      <c r="K59" s="23"/>
      <c r="L59" s="23"/>
      <c r="M59" s="23"/>
      <c r="N59" s="23"/>
      <c r="O59" s="23"/>
      <c r="P59" s="23"/>
      <c r="Q59" s="23"/>
      <c r="R59" s="23"/>
      <c r="S59" s="23"/>
      <c r="T59" s="23"/>
      <c r="U59" s="23"/>
      <c r="V59" s="23">
        <f>DL_OH!S63*0.204</f>
        <v>0.18991428571428573</v>
      </c>
      <c r="W59" s="30">
        <f>AVERAGE(I59:V59)</f>
        <v>0.18991428571428573</v>
      </c>
      <c r="X59" s="12" t="e">
        <f>SQRT(VAR(I59:V59))</f>
        <v>#DIV/0!</v>
      </c>
      <c r="Y59" s="12">
        <f>COUNT(I59:V59)</f>
        <v>1</v>
      </c>
      <c r="AB59" s="9"/>
      <c r="AC59" s="23"/>
      <c r="AD59" s="25"/>
      <c r="AE59" s="23"/>
      <c r="AF59" s="23"/>
      <c r="AG59" s="23"/>
      <c r="AH59" s="23"/>
      <c r="AI59" s="23"/>
      <c r="AJ59" s="23"/>
      <c r="AK59" s="23"/>
      <c r="AL59" s="23"/>
      <c r="AM59" s="23"/>
      <c r="AN59" s="23"/>
      <c r="AO59" s="23"/>
      <c r="AP59" s="23"/>
      <c r="AQ59" s="23"/>
      <c r="AR59" s="23"/>
      <c r="AS59" s="30" t="e">
        <f>AVERAGE(AC59:AQ59)</f>
        <v>#DIV/0!</v>
      </c>
      <c r="AT59" s="12" t="e">
        <f>SQRT(VAR(AC59:AQ59))</f>
        <v>#DIV/0!</v>
      </c>
      <c r="AU59" s="12">
        <f>COUNT(AC59:AQ59)</f>
        <v>0</v>
      </c>
    </row>
    <row r="60" spans="1:47">
      <c r="A60" s="9"/>
      <c r="J60" s="22"/>
      <c r="P60" s="2"/>
      <c r="W60" s="6"/>
      <c r="AB60" s="9"/>
      <c r="AD60" s="22"/>
      <c r="AJ60" s="2"/>
      <c r="AS60" s="6"/>
    </row>
    <row r="61" spans="1:47" ht="25.5">
      <c r="A61" s="9"/>
      <c r="B61" s="3" t="s">
        <v>595</v>
      </c>
      <c r="C61" s="3" t="s">
        <v>639</v>
      </c>
      <c r="D61" s="32" t="s">
        <v>640</v>
      </c>
      <c r="E61" s="32" t="s">
        <v>611</v>
      </c>
      <c r="F61" s="32" t="s">
        <v>100</v>
      </c>
      <c r="G61" s="3" t="s">
        <v>599</v>
      </c>
      <c r="H61" s="46">
        <v>3.3</v>
      </c>
      <c r="J61" s="21"/>
      <c r="L61" s="2">
        <v>16.36</v>
      </c>
      <c r="P61" s="2"/>
      <c r="U61" s="2">
        <f>DL_OH!S79*14.87</f>
        <v>14.445142857142857</v>
      </c>
      <c r="W61" s="6">
        <f>AVERAGE(I61:V61)</f>
        <v>15.402571428571427</v>
      </c>
      <c r="X61" s="3">
        <f>SQRT(VAR(I61:V61))</f>
        <v>1.3540084707177831</v>
      </c>
      <c r="Y61" s="3">
        <f>COUNT(I61:V61)</f>
        <v>2</v>
      </c>
      <c r="AB61" s="9"/>
      <c r="AF61" s="2">
        <v>16.09</v>
      </c>
      <c r="AJ61" s="2"/>
      <c r="AN61" s="2">
        <f>DL_OH!S79*14.8</f>
        <v>14.377142857142857</v>
      </c>
      <c r="AS61" s="6">
        <f>AVERAGE(AC61:AQ61)</f>
        <v>15.233571428571429</v>
      </c>
      <c r="AT61" s="3">
        <f>SQRT(VAR(AC61:AQ61))</f>
        <v>1.2111729009181005</v>
      </c>
      <c r="AU61" s="3">
        <f>COUNT(AC61:AQ61)</f>
        <v>2</v>
      </c>
    </row>
    <row r="62" spans="1:47" ht="25.5">
      <c r="A62" s="9"/>
      <c r="G62" s="12" t="s">
        <v>600</v>
      </c>
      <c r="H62" s="12">
        <v>0.12</v>
      </c>
      <c r="I62" s="23"/>
      <c r="J62" s="24"/>
      <c r="K62" s="23"/>
      <c r="L62" s="23">
        <v>0.55300000000000005</v>
      </c>
      <c r="M62" s="23"/>
      <c r="N62" s="23"/>
      <c r="O62" s="23"/>
      <c r="P62" s="23"/>
      <c r="Q62" s="23"/>
      <c r="R62" s="23"/>
      <c r="S62" s="23"/>
      <c r="T62" s="23"/>
      <c r="U62" s="23">
        <f>DL_OH!S79*0.634</f>
        <v>0.61588571428571426</v>
      </c>
      <c r="V62" s="23"/>
      <c r="W62" s="30">
        <f>AVERAGE(I62:V62)</f>
        <v>0.58444285714285715</v>
      </c>
      <c r="X62" s="12">
        <f>SQRT(VAR(I62:V62))</f>
        <v>4.4466915011188261E-2</v>
      </c>
      <c r="Y62" s="12">
        <f>COUNT(I62:V62)</f>
        <v>2</v>
      </c>
      <c r="AB62" s="273"/>
      <c r="AC62" s="23"/>
      <c r="AD62" s="24"/>
      <c r="AE62" s="23"/>
      <c r="AF62" s="23">
        <v>0.53100000000000003</v>
      </c>
      <c r="AG62" s="23"/>
      <c r="AH62" s="23"/>
      <c r="AI62" s="23"/>
      <c r="AJ62" s="23"/>
      <c r="AK62" s="23"/>
      <c r="AL62" s="23"/>
      <c r="AM62" s="23"/>
      <c r="AN62" s="23">
        <f>DL_OH!S79*0.573</f>
        <v>0.55662857142857136</v>
      </c>
      <c r="AO62" s="23"/>
      <c r="AP62" s="23"/>
      <c r="AQ62" s="23"/>
      <c r="AR62" s="23"/>
      <c r="AS62" s="30">
        <f>AVERAGE(AC62:AQ62)</f>
        <v>0.54381428571428569</v>
      </c>
      <c r="AT62" s="12">
        <f>SQRT(VAR(AC62:AQ62))</f>
        <v>1.8122136649266592E-2</v>
      </c>
      <c r="AU62" s="12">
        <f>COUNT(AC62:AQ62)</f>
        <v>2</v>
      </c>
    </row>
    <row r="63" spans="1:47">
      <c r="A63" s="9"/>
      <c r="J63" s="21"/>
      <c r="P63" s="2"/>
      <c r="W63" s="6"/>
      <c r="AB63" s="273"/>
      <c r="AD63" s="21"/>
      <c r="AJ63" s="2"/>
      <c r="AS63" s="6"/>
    </row>
    <row r="64" spans="1:47" ht="25.5">
      <c r="A64" s="9"/>
      <c r="B64" s="3" t="s">
        <v>595</v>
      </c>
      <c r="C64" s="3" t="s">
        <v>639</v>
      </c>
      <c r="D64" s="32" t="s">
        <v>640</v>
      </c>
      <c r="E64" s="32" t="s">
        <v>611</v>
      </c>
      <c r="F64" s="32" t="s">
        <v>99</v>
      </c>
      <c r="G64" s="3" t="s">
        <v>599</v>
      </c>
      <c r="H64" s="46">
        <v>3.3</v>
      </c>
      <c r="J64" s="21"/>
      <c r="P64" s="2"/>
      <c r="W64" s="6" t="e">
        <f>AVERAGE(I64:V64)</f>
        <v>#DIV/0!</v>
      </c>
      <c r="X64" s="3" t="e">
        <f>SQRT(VAR(I64:V64))</f>
        <v>#DIV/0!</v>
      </c>
      <c r="Y64" s="3">
        <f>COUNT(I64:V64)</f>
        <v>0</v>
      </c>
      <c r="AB64" s="273"/>
      <c r="AJ64" s="2"/>
      <c r="AN64" s="2">
        <f>DL_OH!S89*14.8</f>
        <v>14.520754716981136</v>
      </c>
      <c r="AS64" s="6">
        <f>AVERAGE(AC64:AQ64)</f>
        <v>14.520754716981136</v>
      </c>
      <c r="AT64" s="3" t="e">
        <f>SQRT(VAR(AC64:AQ64))</f>
        <v>#DIV/0!</v>
      </c>
      <c r="AU64" s="3">
        <f>COUNT(AC64:AQ64)</f>
        <v>1</v>
      </c>
    </row>
    <row r="65" spans="1:47" ht="25.5">
      <c r="A65" s="9"/>
      <c r="G65" s="12" t="s">
        <v>600</v>
      </c>
      <c r="H65" s="12">
        <v>0.12</v>
      </c>
      <c r="I65" s="23"/>
      <c r="J65" s="24"/>
      <c r="K65" s="23"/>
      <c r="L65" s="23"/>
      <c r="M65" s="23"/>
      <c r="N65" s="23"/>
      <c r="O65" s="23"/>
      <c r="P65" s="23"/>
      <c r="Q65" s="23"/>
      <c r="R65" s="23"/>
      <c r="S65" s="23"/>
      <c r="T65" s="23"/>
      <c r="U65" s="23"/>
      <c r="V65" s="23"/>
      <c r="W65" s="30" t="e">
        <f>AVERAGE(I65:V65)</f>
        <v>#DIV/0!</v>
      </c>
      <c r="X65" s="12" t="e">
        <f>SQRT(VAR(I65:V65))</f>
        <v>#DIV/0!</v>
      </c>
      <c r="Y65" s="12">
        <f>COUNT(I65:V65)</f>
        <v>0</v>
      </c>
      <c r="AB65" s="273"/>
      <c r="AC65" s="23"/>
      <c r="AD65" s="24"/>
      <c r="AE65" s="23"/>
      <c r="AF65" s="23"/>
      <c r="AG65" s="23"/>
      <c r="AH65" s="23"/>
      <c r="AI65" s="23"/>
      <c r="AJ65" s="23"/>
      <c r="AK65" s="23"/>
      <c r="AL65" s="23"/>
      <c r="AM65" s="23"/>
      <c r="AN65" s="23">
        <f>DL_OH!S89*0.5</f>
        <v>0.49056603773584917</v>
      </c>
      <c r="AO65" s="23"/>
      <c r="AP65" s="23"/>
      <c r="AQ65" s="23"/>
      <c r="AR65" s="23"/>
      <c r="AS65" s="30">
        <f>AVERAGE(AC65:AQ65)</f>
        <v>0.49056603773584917</v>
      </c>
      <c r="AT65" s="12" t="e">
        <f>SQRT(VAR(AC65:AQ65))</f>
        <v>#DIV/0!</v>
      </c>
      <c r="AU65" s="12">
        <f>COUNT(AC65:AQ65)</f>
        <v>1</v>
      </c>
    </row>
    <row r="66" spans="1:47">
      <c r="A66" s="9"/>
      <c r="J66" s="21"/>
      <c r="P66" s="2"/>
      <c r="W66" s="6"/>
      <c r="AB66" s="273"/>
      <c r="AD66" s="21"/>
      <c r="AJ66" s="2"/>
      <c r="AS66" s="6"/>
      <c r="AU66" s="3">
        <f t="shared" ref="AU66" si="4">COUNT(AC66:AP66)</f>
        <v>0</v>
      </c>
    </row>
    <row r="67" spans="1:47" ht="25.5">
      <c r="A67" s="9"/>
      <c r="B67" s="40" t="s">
        <v>595</v>
      </c>
      <c r="C67" s="3" t="s">
        <v>644</v>
      </c>
      <c r="D67" s="40" t="s">
        <v>645</v>
      </c>
      <c r="E67" s="40" t="s">
        <v>611</v>
      </c>
      <c r="F67" s="40" t="s">
        <v>102</v>
      </c>
      <c r="G67" s="3" t="s">
        <v>599</v>
      </c>
      <c r="H67" s="46">
        <v>3.3</v>
      </c>
      <c r="J67" s="21"/>
      <c r="P67" s="2"/>
      <c r="W67" s="6" t="e">
        <f t="shared" ref="W67:W68" si="5">AVERAGE(I67:V67)</f>
        <v>#DIV/0!</v>
      </c>
      <c r="X67" s="3" t="e">
        <f t="shared" ref="X67:X68" si="6">SQRT(VAR(I67:V67))</f>
        <v>#DIV/0!</v>
      </c>
      <c r="Y67" s="3">
        <f t="shared" ref="Y67:Y68" si="7">COUNT(I67:V67)</f>
        <v>0</v>
      </c>
      <c r="AB67" s="273"/>
      <c r="AJ67" s="2"/>
      <c r="AQ67" s="2">
        <f>DL_OH!S97*10.6333</f>
        <v>10.360651282051283</v>
      </c>
      <c r="AS67" s="6">
        <f>AVERAGE(AC67:AQ67)</f>
        <v>10.360651282051283</v>
      </c>
      <c r="AT67" s="3" t="e">
        <f>SQRT(VAR(AC67:AQ67))</f>
        <v>#DIV/0!</v>
      </c>
      <c r="AU67" s="3">
        <f>COUNT(AC67:AQ67)</f>
        <v>1</v>
      </c>
    </row>
    <row r="68" spans="1:47" ht="25.5">
      <c r="A68" s="9"/>
      <c r="G68" s="12" t="s">
        <v>600</v>
      </c>
      <c r="H68" s="12">
        <v>0.12</v>
      </c>
      <c r="I68" s="23"/>
      <c r="J68" s="24"/>
      <c r="K68" s="23"/>
      <c r="L68" s="23"/>
      <c r="M68" s="23"/>
      <c r="N68" s="23"/>
      <c r="O68" s="23"/>
      <c r="P68" s="23"/>
      <c r="Q68" s="23"/>
      <c r="R68" s="23"/>
      <c r="S68" s="23"/>
      <c r="T68" s="23"/>
      <c r="U68" s="23"/>
      <c r="V68" s="23"/>
      <c r="W68" s="30" t="e">
        <f t="shared" si="5"/>
        <v>#DIV/0!</v>
      </c>
      <c r="X68" s="12" t="e">
        <f t="shared" si="6"/>
        <v>#DIV/0!</v>
      </c>
      <c r="Y68" s="12">
        <f t="shared" si="7"/>
        <v>0</v>
      </c>
      <c r="AB68" s="9"/>
      <c r="AC68" s="23"/>
      <c r="AD68" s="24"/>
      <c r="AE68" s="23"/>
      <c r="AF68" s="23"/>
      <c r="AG68" s="23"/>
      <c r="AH68" s="23"/>
      <c r="AI68" s="23"/>
      <c r="AJ68" s="23"/>
      <c r="AK68" s="23"/>
      <c r="AL68" s="23"/>
      <c r="AM68" s="23"/>
      <c r="AN68" s="23"/>
      <c r="AO68" s="23"/>
      <c r="AP68" s="23"/>
      <c r="AQ68" s="23">
        <f>DL_OH!S97*0.132</f>
        <v>0.12861538461538463</v>
      </c>
      <c r="AR68" s="23"/>
      <c r="AS68" s="30">
        <f>AVERAGE(AC68:AQ68)</f>
        <v>0.12861538461538463</v>
      </c>
      <c r="AT68" s="12" t="e">
        <f>SQRT(VAR(AC68:AQ68))</f>
        <v>#DIV/0!</v>
      </c>
      <c r="AU68" s="12">
        <f>COUNT(AC68:AQ68)</f>
        <v>1</v>
      </c>
    </row>
    <row r="69" spans="1:47">
      <c r="A69" s="9"/>
      <c r="J69" s="21"/>
      <c r="P69" s="2"/>
      <c r="W69" s="6"/>
      <c r="AD69" s="21"/>
      <c r="AJ69" s="2"/>
      <c r="AS69" s="6"/>
    </row>
    <row r="70" spans="1:47" ht="12.75" customHeight="1">
      <c r="A70" s="271" t="s">
        <v>614</v>
      </c>
      <c r="B70" s="10" t="s">
        <v>76</v>
      </c>
      <c r="C70" s="10"/>
      <c r="D70" s="10" t="s">
        <v>76</v>
      </c>
      <c r="E70" s="10"/>
      <c r="F70" s="10"/>
      <c r="G70" s="14"/>
      <c r="H70" s="14"/>
      <c r="I70" s="17"/>
      <c r="J70" s="18"/>
      <c r="K70" s="17"/>
      <c r="L70" s="17"/>
      <c r="M70" s="17"/>
      <c r="N70" s="17"/>
      <c r="O70" s="17"/>
      <c r="P70" s="17"/>
      <c r="Q70" s="17"/>
      <c r="R70" s="17"/>
      <c r="S70" s="17"/>
      <c r="T70" s="17"/>
      <c r="U70" s="17"/>
      <c r="V70" s="17"/>
      <c r="W70" s="29"/>
      <c r="X70" s="14"/>
      <c r="Y70" s="14"/>
      <c r="AB70" s="271" t="s">
        <v>614</v>
      </c>
      <c r="AC70" s="17"/>
      <c r="AD70" s="18"/>
      <c r="AE70" s="17"/>
      <c r="AF70" s="17"/>
      <c r="AG70" s="17"/>
      <c r="AH70" s="17"/>
      <c r="AI70" s="17"/>
      <c r="AJ70" s="17"/>
      <c r="AK70" s="17"/>
      <c r="AL70" s="17"/>
      <c r="AM70" s="17"/>
      <c r="AN70" s="17"/>
      <c r="AO70" s="17"/>
      <c r="AP70" s="17"/>
      <c r="AQ70" s="17"/>
      <c r="AR70" s="17"/>
      <c r="AS70" s="29"/>
      <c r="AT70" s="14"/>
      <c r="AU70" s="14"/>
    </row>
    <row r="71" spans="1:47" ht="25.5">
      <c r="A71" s="271"/>
      <c r="B71" s="3" t="s">
        <v>595</v>
      </c>
      <c r="C71" s="3" t="s">
        <v>624</v>
      </c>
      <c r="D71" s="3" t="s">
        <v>646</v>
      </c>
      <c r="E71" s="3" t="s">
        <v>598</v>
      </c>
      <c r="G71" s="3" t="s">
        <v>599</v>
      </c>
      <c r="H71" s="20">
        <v>1.6</v>
      </c>
      <c r="I71" s="2">
        <f>UL_OH!R11*4.253</f>
        <v>4.3643305600649347</v>
      </c>
      <c r="J71" s="21"/>
      <c r="K71" s="22">
        <f>UL_OH!R9*3.87</f>
        <v>3.9879079214624236</v>
      </c>
      <c r="P71" s="2">
        <f>UL_OH!R12*3.42</f>
        <v>3.5251229508196715</v>
      </c>
      <c r="Q71" s="2">
        <f>UL_OH!R13*5.093</f>
        <v>5.2450826388888885</v>
      </c>
      <c r="W71" s="6">
        <f t="shared" ref="W71:W72" si="8">AVERAGE(I71:V71)</f>
        <v>4.2806110178089796</v>
      </c>
      <c r="X71" s="3">
        <f t="shared" ref="X71:X72" si="9">SQRT(VAR(I71:V71))</f>
        <v>0.72884652970708053</v>
      </c>
      <c r="Y71" s="3">
        <f t="shared" ref="Y71:Y72" si="10">COUNT(I71:V71)</f>
        <v>4</v>
      </c>
      <c r="AB71" s="271"/>
      <c r="AC71" s="2">
        <f>UL_OH!R11*4.161</f>
        <v>4.2699222808441553</v>
      </c>
      <c r="AD71" s="21"/>
      <c r="AJ71" s="2"/>
      <c r="AS71" s="6">
        <f>AVERAGE(AC71:AQ71)</f>
        <v>4.2699222808441553</v>
      </c>
      <c r="AT71" s="3" t="e">
        <f>SQRT(VAR(AC71:AQ71))</f>
        <v>#DIV/0!</v>
      </c>
      <c r="AU71" s="3">
        <f>COUNT(AC71:AQ71)</f>
        <v>1</v>
      </c>
    </row>
    <row r="72" spans="1:47" ht="25.5">
      <c r="A72" s="271"/>
      <c r="G72" s="12" t="s">
        <v>600</v>
      </c>
      <c r="H72" s="12">
        <v>4.4999999999999998E-2</v>
      </c>
      <c r="I72" s="23">
        <f>UL_OH!R11*0.163</f>
        <v>0.16726684253246754</v>
      </c>
      <c r="J72" s="24"/>
      <c r="K72" s="25">
        <f>UL_OH!R9*0.184</f>
        <v>0.18960595802301961</v>
      </c>
      <c r="L72" s="23"/>
      <c r="M72" s="23"/>
      <c r="N72" s="23"/>
      <c r="O72" s="23"/>
      <c r="P72" s="23">
        <f>UL_OH!R12*0.136</f>
        <v>0.14018032786885246</v>
      </c>
      <c r="Q72" s="23">
        <f>UL_OH!R13*0.063</f>
        <v>6.4881250000000001E-2</v>
      </c>
      <c r="R72" s="23"/>
      <c r="S72" s="23"/>
      <c r="T72" s="23"/>
      <c r="U72" s="23"/>
      <c r="V72" s="23"/>
      <c r="W72" s="30">
        <f t="shared" si="8"/>
        <v>0.14048359460608489</v>
      </c>
      <c r="X72" s="12">
        <f t="shared" si="9"/>
        <v>5.430210381990315E-2</v>
      </c>
      <c r="Y72" s="12">
        <f t="shared" si="10"/>
        <v>4</v>
      </c>
      <c r="AB72" s="271"/>
      <c r="AC72" s="24">
        <f>UL_OH!R11*0.142</f>
        <v>0.1457171266233766</v>
      </c>
      <c r="AD72" s="24"/>
      <c r="AE72" s="23"/>
      <c r="AF72" s="23"/>
      <c r="AG72" s="23"/>
      <c r="AH72" s="23"/>
      <c r="AI72" s="23"/>
      <c r="AJ72" s="23"/>
      <c r="AK72" s="23"/>
      <c r="AL72" s="23"/>
      <c r="AM72" s="23"/>
      <c r="AN72" s="23"/>
      <c r="AO72" s="23"/>
      <c r="AP72" s="23"/>
      <c r="AQ72" s="23"/>
      <c r="AR72" s="23"/>
      <c r="AS72" s="30">
        <f>AVERAGE(AC72:AQ72)</f>
        <v>0.1457171266233766</v>
      </c>
      <c r="AT72" s="12" t="e">
        <f>SQRT(VAR(AC72:AQ72))</f>
        <v>#DIV/0!</v>
      </c>
      <c r="AU72" s="12">
        <f>COUNT(AC72:AQ72)</f>
        <v>1</v>
      </c>
    </row>
    <row r="73" spans="1:47">
      <c r="A73" s="271"/>
      <c r="J73" s="21"/>
      <c r="P73" s="2"/>
      <c r="W73" s="6"/>
      <c r="AB73" s="271"/>
      <c r="AC73" s="21"/>
      <c r="AD73" s="21"/>
      <c r="AJ73" s="2"/>
      <c r="AS73" s="6"/>
    </row>
    <row r="74" spans="1:47" ht="25.5">
      <c r="A74" s="271"/>
      <c r="B74" s="3" t="s">
        <v>595</v>
      </c>
      <c r="C74" s="3" t="s">
        <v>624</v>
      </c>
      <c r="D74" s="3" t="s">
        <v>647</v>
      </c>
      <c r="E74" s="3" t="s">
        <v>598</v>
      </c>
      <c r="G74" s="3" t="s">
        <v>599</v>
      </c>
      <c r="H74" s="20">
        <v>1.6</v>
      </c>
      <c r="I74" s="2">
        <f>UL_OH!R11*7.498</f>
        <v>7.694274756493507</v>
      </c>
      <c r="J74" s="21"/>
      <c r="K74" s="22">
        <f>UL_OH!R9*6.86</f>
        <v>7.069004739336493</v>
      </c>
      <c r="P74" s="2"/>
      <c r="W74" s="6">
        <f t="shared" ref="W74:W75" si="11">AVERAGE(I74:V74)</f>
        <v>7.381639747915</v>
      </c>
      <c r="X74" s="3">
        <f t="shared" ref="X74:X75" si="12">SQRT(VAR(I74:V74))</f>
        <v>0.44213266920435351</v>
      </c>
      <c r="Y74" s="3">
        <f t="shared" ref="Y74:Y75" si="13">COUNT(I74:V74)</f>
        <v>2</v>
      </c>
      <c r="AB74" s="271"/>
      <c r="AC74" s="2">
        <f>UL_OH!R11*7.364</f>
        <v>7.5567670454545448</v>
      </c>
      <c r="AD74" s="21"/>
      <c r="AJ74" s="2"/>
      <c r="AR74" s="2">
        <f>UL_OH!R17*4.96</f>
        <v>5.0571473700837153</v>
      </c>
      <c r="AS74" s="6">
        <f>AVERAGE(AC74:AR74)</f>
        <v>6.3069572077691305</v>
      </c>
      <c r="AT74" s="3">
        <f>SQRT(VAR(AC74:AR74))</f>
        <v>1.767498022842025</v>
      </c>
      <c r="AU74" s="3">
        <f>COUNT(AC74:AR74)</f>
        <v>2</v>
      </c>
    </row>
    <row r="75" spans="1:47" ht="25.5">
      <c r="A75" s="271"/>
      <c r="G75" s="12" t="s">
        <v>600</v>
      </c>
      <c r="H75" s="12">
        <v>4.4999999999999998E-2</v>
      </c>
      <c r="I75" s="23">
        <f>UL_OH!R11*0.253</f>
        <v>0.25962276785714283</v>
      </c>
      <c r="J75" s="24"/>
      <c r="K75" s="25">
        <f>UL_OH!R9*0.312</f>
        <v>0.32150575490859851</v>
      </c>
      <c r="L75" s="23"/>
      <c r="M75" s="23"/>
      <c r="N75" s="23"/>
      <c r="O75" s="23"/>
      <c r="P75" s="23"/>
      <c r="Q75" s="23"/>
      <c r="R75" s="23"/>
      <c r="S75" s="23"/>
      <c r="T75" s="23"/>
      <c r="U75" s="23"/>
      <c r="V75" s="23"/>
      <c r="W75" s="30">
        <f t="shared" si="11"/>
        <v>0.29056426138287067</v>
      </c>
      <c r="X75" s="12">
        <f t="shared" si="12"/>
        <v>4.3757879784163678E-2</v>
      </c>
      <c r="Y75" s="12">
        <f t="shared" si="13"/>
        <v>2</v>
      </c>
      <c r="AB75" s="271"/>
      <c r="AC75" s="24">
        <f>UL_OH!R11*0.209</f>
        <v>0.21447098214285712</v>
      </c>
      <c r="AD75" s="24"/>
      <c r="AE75" s="23"/>
      <c r="AF75" s="23"/>
      <c r="AG75" s="23"/>
      <c r="AH75" s="23"/>
      <c r="AI75" s="23"/>
      <c r="AJ75" s="23"/>
      <c r="AK75" s="23"/>
      <c r="AL75" s="23"/>
      <c r="AM75" s="23"/>
      <c r="AN75" s="23"/>
      <c r="AO75" s="23"/>
      <c r="AP75" s="23"/>
      <c r="AQ75" s="23"/>
      <c r="AR75" s="23">
        <f>UL_OH!R17*0.093</f>
        <v>9.4821513189069659E-2</v>
      </c>
      <c r="AS75" s="228">
        <f>AVERAGE(AC75:AR75)</f>
        <v>0.15464624766596338</v>
      </c>
      <c r="AT75" s="229">
        <f>SQRT(VAR(AC75:AR75))</f>
        <v>8.460495086259244E-2</v>
      </c>
      <c r="AU75" s="229">
        <f>COUNT(AC75:AR75)</f>
        <v>2</v>
      </c>
    </row>
    <row r="76" spans="1:47">
      <c r="A76" s="271"/>
      <c r="J76" s="21"/>
      <c r="P76" s="2"/>
      <c r="W76" s="6"/>
      <c r="AB76" s="271"/>
      <c r="AC76" s="21"/>
      <c r="AD76" s="21"/>
      <c r="AJ76" s="2"/>
      <c r="AS76" s="6"/>
    </row>
    <row r="77" spans="1:47" ht="25.5">
      <c r="A77" s="271"/>
      <c r="B77" s="3" t="s">
        <v>595</v>
      </c>
      <c r="C77" s="3" t="s">
        <v>635</v>
      </c>
      <c r="D77" s="3" t="s">
        <v>648</v>
      </c>
      <c r="E77" s="3" t="s">
        <v>598</v>
      </c>
      <c r="G77" s="3" t="s">
        <v>599</v>
      </c>
      <c r="H77" s="20">
        <v>1.6</v>
      </c>
      <c r="J77" s="21">
        <f>UL_OH!R8*22.934</f>
        <v>23.009094957432875</v>
      </c>
      <c r="P77" s="41"/>
      <c r="V77" s="2">
        <f>UL_OH!R15*9</f>
        <v>8.9134615384615383</v>
      </c>
      <c r="W77" s="6">
        <f t="shared" ref="W77:W78" si="14">AVERAGE(I77:V77)</f>
        <v>15.961278247947206</v>
      </c>
      <c r="X77" s="3">
        <f t="shared" ref="X77:X78" si="15">SQRT(VAR(I77:V77))</f>
        <v>9.9671179756743555</v>
      </c>
      <c r="Y77" s="3">
        <f t="shared" ref="Y77:Y78" si="16">COUNT(I77:V77)</f>
        <v>2</v>
      </c>
      <c r="AB77" s="271"/>
      <c r="AC77" s="21"/>
      <c r="AD77" s="21"/>
      <c r="AJ77" s="2"/>
      <c r="AS77" s="6" t="e">
        <f>AVERAGE(AC77:AQ77)</f>
        <v>#DIV/0!</v>
      </c>
      <c r="AT77" s="3" t="e">
        <f>SQRT(VAR(AC77:AQ77))</f>
        <v>#DIV/0!</v>
      </c>
      <c r="AU77" s="3">
        <f>COUNT(AC77:AQ77)</f>
        <v>0</v>
      </c>
    </row>
    <row r="78" spans="1:47" ht="25.5">
      <c r="A78" s="271"/>
      <c r="G78" s="12" t="s">
        <v>600</v>
      </c>
      <c r="H78" s="12">
        <v>4.4999999999999998E-2</v>
      </c>
      <c r="I78" s="23"/>
      <c r="J78" s="24">
        <f>UL_OH!R8*0.282</f>
        <v>0.28292337917485261</v>
      </c>
      <c r="K78" s="23"/>
      <c r="L78" s="23"/>
      <c r="M78" s="23"/>
      <c r="N78" s="23"/>
      <c r="O78" s="23"/>
      <c r="P78" s="42"/>
      <c r="Q78" s="23"/>
      <c r="R78" s="23"/>
      <c r="S78" s="23"/>
      <c r="T78" s="23"/>
      <c r="U78" s="23"/>
      <c r="V78" s="23">
        <f>UL_OH!R15*0.124</f>
        <v>0.12280769230769231</v>
      </c>
      <c r="W78" s="30">
        <f t="shared" si="14"/>
        <v>0.20286553574127247</v>
      </c>
      <c r="X78" s="12">
        <f t="shared" si="15"/>
        <v>0.11321888795811079</v>
      </c>
      <c r="Y78" s="12">
        <f t="shared" si="16"/>
        <v>2</v>
      </c>
      <c r="AB78" s="271"/>
      <c r="AC78" s="24"/>
      <c r="AD78" s="24"/>
      <c r="AE78" s="23"/>
      <c r="AF78" s="23"/>
      <c r="AG78" s="23"/>
      <c r="AH78" s="23"/>
      <c r="AI78" s="23"/>
      <c r="AJ78" s="23"/>
      <c r="AK78" s="23"/>
      <c r="AL78" s="23"/>
      <c r="AM78" s="23"/>
      <c r="AN78" s="23"/>
      <c r="AO78" s="23"/>
      <c r="AP78" s="23"/>
      <c r="AQ78" s="23"/>
      <c r="AR78" s="23"/>
      <c r="AS78" s="30" t="e">
        <f>AVERAGE(AC78:AQ78)</f>
        <v>#DIV/0!</v>
      </c>
      <c r="AT78" s="12" t="e">
        <f>SQRT(VAR(AC78:AQ78))</f>
        <v>#DIV/0!</v>
      </c>
      <c r="AU78" s="12">
        <f>COUNT(AC78:AQ78)</f>
        <v>0</v>
      </c>
    </row>
    <row r="79" spans="1:47">
      <c r="A79" s="271"/>
      <c r="J79" s="21"/>
      <c r="P79" s="2"/>
      <c r="W79" s="6"/>
      <c r="AB79" s="271"/>
      <c r="AD79" s="21"/>
      <c r="AJ79" s="2"/>
      <c r="AS79" s="6"/>
    </row>
    <row r="80" spans="1:47" ht="25.5">
      <c r="A80" s="271"/>
      <c r="B80" s="3" t="s">
        <v>595</v>
      </c>
      <c r="C80" s="3" t="s">
        <v>624</v>
      </c>
      <c r="D80" s="3" t="s">
        <v>649</v>
      </c>
      <c r="E80" s="3" t="s">
        <v>598</v>
      </c>
      <c r="G80" s="3" t="s">
        <v>599</v>
      </c>
      <c r="H80" s="20">
        <v>1.6</v>
      </c>
      <c r="J80" s="21"/>
      <c r="K80" s="22"/>
      <c r="P80" s="2">
        <f>UL_OH!R12*6.08</f>
        <v>6.2668852459016389</v>
      </c>
      <c r="W80" s="6">
        <f t="shared" ref="W80:W81" si="17">AVERAGE(I80:V80)</f>
        <v>6.2668852459016389</v>
      </c>
      <c r="X80" s="3" t="e">
        <f t="shared" ref="X80:X81" si="18">SQRT(VAR(I80:V80))</f>
        <v>#DIV/0!</v>
      </c>
      <c r="Y80" s="3">
        <f t="shared" ref="Y80:Y81" si="19">COUNT(I80:V80)</f>
        <v>1</v>
      </c>
      <c r="AB80" s="271"/>
      <c r="AD80" s="21"/>
      <c r="AJ80" s="2">
        <f>UL_OH!R12*5.976</f>
        <v>6.1596885245901634</v>
      </c>
      <c r="AS80" s="6">
        <f>AVERAGE(AC80:AQ80)</f>
        <v>6.1596885245901634</v>
      </c>
      <c r="AT80" s="3" t="e">
        <f>SQRT(VAR(AC80:AQ80))</f>
        <v>#DIV/0!</v>
      </c>
      <c r="AU80" s="3">
        <f>COUNT(AC80:AQ80)</f>
        <v>1</v>
      </c>
    </row>
    <row r="81" spans="1:47" ht="25.5">
      <c r="A81" s="271"/>
      <c r="G81" s="12" t="s">
        <v>600</v>
      </c>
      <c r="H81" s="12">
        <v>4.4999999999999998E-2</v>
      </c>
      <c r="I81" s="23"/>
      <c r="J81" s="24"/>
      <c r="K81" s="25"/>
      <c r="L81" s="23"/>
      <c r="M81" s="23"/>
      <c r="N81" s="23"/>
      <c r="O81" s="23"/>
      <c r="P81" s="23">
        <f>UL_OH!R12*0.227</f>
        <v>0.23397745901639341</v>
      </c>
      <c r="Q81" s="23"/>
      <c r="R81" s="23"/>
      <c r="S81" s="23"/>
      <c r="T81" s="23"/>
      <c r="U81" s="23"/>
      <c r="V81" s="23"/>
      <c r="W81" s="30">
        <f t="shared" si="17"/>
        <v>0.23397745901639341</v>
      </c>
      <c r="X81" s="12" t="e">
        <f t="shared" si="18"/>
        <v>#DIV/0!</v>
      </c>
      <c r="Y81" s="12">
        <f t="shared" si="19"/>
        <v>1</v>
      </c>
      <c r="AB81" s="271"/>
      <c r="AC81" s="24"/>
      <c r="AD81" s="24"/>
      <c r="AE81" s="23"/>
      <c r="AF81" s="23"/>
      <c r="AG81" s="23"/>
      <c r="AH81" s="23"/>
      <c r="AI81" s="23"/>
      <c r="AJ81" s="23">
        <f>UL_OH!R12*0.181</f>
        <v>0.1865635245901639</v>
      </c>
      <c r="AK81" s="23"/>
      <c r="AL81" s="23"/>
      <c r="AM81" s="23"/>
      <c r="AN81" s="23"/>
      <c r="AO81" s="23"/>
      <c r="AP81" s="23"/>
      <c r="AQ81" s="23"/>
      <c r="AR81" s="23"/>
      <c r="AS81" s="30">
        <f>AVERAGE(AC81:AQ81)</f>
        <v>0.1865635245901639</v>
      </c>
      <c r="AT81" s="12" t="e">
        <f>SQRT(VAR(AC81:AQ81))</f>
        <v>#DIV/0!</v>
      </c>
      <c r="AU81" s="12">
        <f>COUNT(AC81:AQ81)</f>
        <v>1</v>
      </c>
    </row>
    <row r="82" spans="1:47">
      <c r="A82" s="271"/>
      <c r="J82" s="21"/>
      <c r="P82" s="2"/>
      <c r="W82" s="6"/>
      <c r="AB82" s="271"/>
      <c r="AC82" s="21"/>
      <c r="AD82" s="21"/>
      <c r="AJ82" s="2"/>
      <c r="AS82" s="6"/>
    </row>
    <row r="83" spans="1:47" ht="25.5">
      <c r="A83" s="271"/>
      <c r="B83" s="3" t="s">
        <v>595</v>
      </c>
      <c r="C83" s="3" t="s">
        <v>628</v>
      </c>
      <c r="D83" s="3" t="s">
        <v>650</v>
      </c>
      <c r="E83" s="3" t="s">
        <v>598</v>
      </c>
      <c r="G83" s="3" t="s">
        <v>599</v>
      </c>
      <c r="H83" s="20">
        <v>1.6</v>
      </c>
      <c r="J83" s="22"/>
      <c r="P83" s="2"/>
      <c r="Q83" s="2">
        <f>UL_OH!R13*9.614</f>
        <v>9.9010847222222225</v>
      </c>
      <c r="W83" s="6">
        <f t="shared" ref="W83:W84" si="20">AVERAGE(I83:V83)</f>
        <v>9.9010847222222225</v>
      </c>
      <c r="X83" s="3" t="e">
        <f t="shared" ref="X83:X84" si="21">SQRT(VAR(I83:V83))</f>
        <v>#DIV/0!</v>
      </c>
      <c r="Y83" s="3">
        <f t="shared" ref="Y83:Y84" si="22">COUNT(I83:V83)</f>
        <v>1</v>
      </c>
      <c r="AB83" s="271"/>
      <c r="AC83" s="22"/>
      <c r="AD83" s="22"/>
      <c r="AI83" s="2">
        <f>UL_OH!R14*6.0807</f>
        <v>6.2552098852040814</v>
      </c>
      <c r="AJ83" s="2"/>
      <c r="AS83" s="6">
        <f>AVERAGE(AC83:AQ83)</f>
        <v>6.2552098852040814</v>
      </c>
      <c r="AT83" s="3" t="e">
        <f>SQRT(VAR(AC83:AQ83))</f>
        <v>#DIV/0!</v>
      </c>
      <c r="AU83" s="3">
        <f>COUNT(AC83:AQ83)</f>
        <v>1</v>
      </c>
    </row>
    <row r="84" spans="1:47" ht="25.5">
      <c r="A84" s="271"/>
      <c r="G84" s="12" t="s">
        <v>600</v>
      </c>
      <c r="H84" s="12">
        <v>4.4999999999999998E-2</v>
      </c>
      <c r="I84" s="23"/>
      <c r="J84" s="25"/>
      <c r="K84" s="23"/>
      <c r="L84" s="23"/>
      <c r="M84" s="23"/>
      <c r="N84" s="23"/>
      <c r="O84" s="23"/>
      <c r="P84" s="23"/>
      <c r="Q84" s="23">
        <f>UL_OH!R13*0.015</f>
        <v>1.5447916666666665E-2</v>
      </c>
      <c r="R84" s="23"/>
      <c r="S84" s="23"/>
      <c r="T84" s="23"/>
      <c r="U84" s="23"/>
      <c r="V84" s="23"/>
      <c r="W84" s="30">
        <f t="shared" si="20"/>
        <v>1.5447916666666665E-2</v>
      </c>
      <c r="X84" s="12" t="e">
        <f t="shared" si="21"/>
        <v>#DIV/0!</v>
      </c>
      <c r="Y84" s="12">
        <f t="shared" si="22"/>
        <v>1</v>
      </c>
      <c r="AB84" s="271"/>
      <c r="AC84" s="25"/>
      <c r="AD84" s="25"/>
      <c r="AE84" s="23"/>
      <c r="AF84" s="23"/>
      <c r="AG84" s="23"/>
      <c r="AH84" s="23"/>
      <c r="AI84" s="23">
        <f>UL_OH!R14*0.0567</f>
        <v>5.8327232142857136E-2</v>
      </c>
      <c r="AJ84" s="23"/>
      <c r="AK84" s="23"/>
      <c r="AL84" s="23"/>
      <c r="AM84" s="23"/>
      <c r="AN84" s="23"/>
      <c r="AO84" s="23"/>
      <c r="AP84" s="23"/>
      <c r="AQ84" s="23"/>
      <c r="AR84" s="23"/>
      <c r="AS84" s="30">
        <f>AVERAGE(AC84:AQ84)</f>
        <v>5.8327232142857136E-2</v>
      </c>
      <c r="AT84" s="12" t="e">
        <f>SQRT(VAR(AC84:AQ84))</f>
        <v>#DIV/0!</v>
      </c>
      <c r="AU84" s="12">
        <f>COUNT(AC84:AQ84)</f>
        <v>1</v>
      </c>
    </row>
    <row r="85" spans="1:47">
      <c r="A85" s="271"/>
      <c r="J85" s="21"/>
      <c r="P85" s="2"/>
      <c r="W85" s="6"/>
      <c r="AB85" s="271"/>
      <c r="AD85" s="21"/>
      <c r="AJ85" s="2"/>
      <c r="AS85" s="6"/>
    </row>
    <row r="86" spans="1:47">
      <c r="A86" s="271"/>
      <c r="B86" s="10" t="s">
        <v>77</v>
      </c>
      <c r="C86" s="10"/>
      <c r="D86" s="10" t="s">
        <v>77</v>
      </c>
      <c r="E86" s="10"/>
      <c r="F86" s="10"/>
      <c r="G86" s="14"/>
      <c r="H86" s="14"/>
      <c r="I86" s="17"/>
      <c r="J86" s="18"/>
      <c r="K86" s="17"/>
      <c r="L86" s="17"/>
      <c r="M86" s="17"/>
      <c r="N86" s="17"/>
      <c r="O86" s="17"/>
      <c r="P86" s="17"/>
      <c r="Q86" s="17"/>
      <c r="R86" s="17"/>
      <c r="S86" s="17"/>
      <c r="T86" s="17"/>
      <c r="U86" s="17"/>
      <c r="V86" s="17"/>
      <c r="W86" s="29"/>
      <c r="X86" s="14"/>
      <c r="Y86" s="14"/>
      <c r="AB86" s="271"/>
      <c r="AC86" s="17"/>
      <c r="AD86" s="18"/>
      <c r="AE86" s="17"/>
      <c r="AF86" s="17"/>
      <c r="AG86" s="17"/>
      <c r="AH86" s="17"/>
      <c r="AI86" s="17"/>
      <c r="AJ86" s="17"/>
      <c r="AK86" s="17"/>
      <c r="AL86" s="17"/>
      <c r="AM86" s="17"/>
      <c r="AN86" s="17"/>
      <c r="AO86" s="17"/>
      <c r="AP86" s="17"/>
      <c r="AQ86" s="17"/>
      <c r="AR86" s="17"/>
      <c r="AS86" s="29"/>
      <c r="AT86" s="14"/>
      <c r="AU86" s="14"/>
    </row>
    <row r="87" spans="1:47" ht="38.25">
      <c r="A87" s="271"/>
      <c r="B87" s="3" t="s">
        <v>595</v>
      </c>
      <c r="C87" s="3" t="s">
        <v>624</v>
      </c>
      <c r="D87" s="3" t="s">
        <v>651</v>
      </c>
      <c r="E87" s="3" t="s">
        <v>611</v>
      </c>
      <c r="F87" s="3" t="s">
        <v>99</v>
      </c>
      <c r="G87" s="3" t="s">
        <v>599</v>
      </c>
      <c r="H87" s="20">
        <v>1.6</v>
      </c>
      <c r="I87" s="2">
        <f>UL_OH!R38*3.457</f>
        <v>3.1839260504201676</v>
      </c>
      <c r="J87" s="21"/>
      <c r="P87" s="2"/>
      <c r="W87" s="6">
        <f t="shared" ref="W87:W88" si="23">AVERAGE(I87:V87)</f>
        <v>3.1839260504201676</v>
      </c>
      <c r="X87" s="3" t="e">
        <f t="shared" ref="X87:X88" si="24">SQRT(VAR(I87:V87))</f>
        <v>#DIV/0!</v>
      </c>
      <c r="Y87" s="3">
        <f t="shared" ref="Y87:Y88" si="25">COUNT(I87:V87)</f>
        <v>1</v>
      </c>
      <c r="AB87" s="271"/>
      <c r="AC87" s="2">
        <f>UL_OH!R38*3.384</f>
        <v>3.1166924369747897</v>
      </c>
      <c r="AD87" s="21"/>
      <c r="AJ87" s="2"/>
      <c r="AS87" s="6">
        <f>AVERAGE(AC87:AQ87)</f>
        <v>3.1166924369747897</v>
      </c>
      <c r="AT87" s="3" t="e">
        <f>SQRT(VAR(AC87:AQ87))</f>
        <v>#DIV/0!</v>
      </c>
      <c r="AU87" s="3">
        <f>COUNT(AC87:AQ87)</f>
        <v>1</v>
      </c>
    </row>
    <row r="88" spans="1:47" ht="25.5">
      <c r="A88" s="271"/>
      <c r="G88" s="12" t="s">
        <v>600</v>
      </c>
      <c r="H88" s="12">
        <v>4.4999999999999998E-2</v>
      </c>
      <c r="I88" s="23">
        <f>UL_OH!R38*0.123</f>
        <v>0.11328403361344537</v>
      </c>
      <c r="J88" s="24"/>
      <c r="K88" s="23"/>
      <c r="L88" s="23"/>
      <c r="M88" s="23"/>
      <c r="N88" s="23"/>
      <c r="O88" s="23"/>
      <c r="P88" s="23"/>
      <c r="Q88" s="23"/>
      <c r="R88" s="23"/>
      <c r="S88" s="23"/>
      <c r="T88" s="23"/>
      <c r="U88" s="23"/>
      <c r="V88" s="23"/>
      <c r="W88" s="30">
        <f t="shared" si="23"/>
        <v>0.11328403361344537</v>
      </c>
      <c r="X88" s="12" t="e">
        <f t="shared" si="24"/>
        <v>#DIV/0!</v>
      </c>
      <c r="Y88" s="12">
        <f t="shared" si="25"/>
        <v>1</v>
      </c>
      <c r="AB88" s="271"/>
      <c r="AC88" s="23">
        <f>UL_OH!R38*0.103</f>
        <v>9.4863865546218479E-2</v>
      </c>
      <c r="AD88" s="24"/>
      <c r="AE88" s="23"/>
      <c r="AF88" s="23"/>
      <c r="AG88" s="23"/>
      <c r="AH88" s="23"/>
      <c r="AI88" s="23"/>
      <c r="AJ88" s="23"/>
      <c r="AK88" s="23"/>
      <c r="AL88" s="23"/>
      <c r="AM88" s="23"/>
      <c r="AN88" s="23"/>
      <c r="AO88" s="23"/>
      <c r="AP88" s="23"/>
      <c r="AQ88" s="23"/>
      <c r="AR88" s="23"/>
      <c r="AS88" s="30">
        <f>AVERAGE(AC88:AQ88)</f>
        <v>9.4863865546218479E-2</v>
      </c>
      <c r="AT88" s="12" t="e">
        <f>SQRT(VAR(AC88:AQ88))</f>
        <v>#DIV/0!</v>
      </c>
      <c r="AU88" s="12">
        <f>COUNT(AC88:AQ88)</f>
        <v>1</v>
      </c>
    </row>
    <row r="89" spans="1:47">
      <c r="A89" s="33"/>
      <c r="J89" s="21"/>
      <c r="P89" s="2"/>
      <c r="W89" s="6"/>
      <c r="AB89" s="33"/>
      <c r="AD89" s="21"/>
      <c r="AJ89" s="2"/>
      <c r="AS89" s="6"/>
    </row>
    <row r="90" spans="1:47" ht="38.25">
      <c r="A90" s="33"/>
      <c r="B90" s="3" t="s">
        <v>595</v>
      </c>
      <c r="C90" s="3" t="s">
        <v>624</v>
      </c>
      <c r="D90" s="3" t="s">
        <v>651</v>
      </c>
      <c r="E90" s="3" t="s">
        <v>598</v>
      </c>
      <c r="F90" s="3" t="s">
        <v>99</v>
      </c>
      <c r="G90" s="3" t="s">
        <v>599</v>
      </c>
      <c r="H90" s="20">
        <v>1.6</v>
      </c>
      <c r="I90" s="2">
        <f>UL_OH!R27*3.719</f>
        <v>3.5002352941176471</v>
      </c>
      <c r="J90" s="21"/>
      <c r="P90" s="2"/>
      <c r="W90" s="6">
        <f t="shared" ref="W90:W91" si="26">AVERAGE(I90:V90)</f>
        <v>3.5002352941176471</v>
      </c>
      <c r="X90" s="3" t="e">
        <f t="shared" ref="X90:X91" si="27">SQRT(VAR(I90:V90))</f>
        <v>#DIV/0!</v>
      </c>
      <c r="Y90" s="3">
        <f t="shared" ref="Y90:Y91" si="28">COUNT(I90:V90)</f>
        <v>1</v>
      </c>
      <c r="AB90" s="33"/>
      <c r="AC90" s="2">
        <f>UL_OH!R27*3.643</f>
        <v>3.4287058823529413</v>
      </c>
      <c r="AD90" s="21"/>
      <c r="AJ90" s="2"/>
      <c r="AS90" s="6">
        <f>AVERAGE(AC90:AQ90)</f>
        <v>3.4287058823529413</v>
      </c>
      <c r="AT90" s="3" t="e">
        <f>SQRT(VAR(AC90:AQ90))</f>
        <v>#DIV/0!</v>
      </c>
      <c r="AU90" s="3">
        <f>COUNT(AC90:AQ90)</f>
        <v>1</v>
      </c>
    </row>
    <row r="91" spans="1:47" ht="25.5">
      <c r="A91" s="33"/>
      <c r="G91" s="12" t="s">
        <v>600</v>
      </c>
      <c r="H91" s="12">
        <v>4.4999999999999998E-2</v>
      </c>
      <c r="I91" s="23">
        <f>UL_OH!R27*0.126</f>
        <v>0.11858823529411766</v>
      </c>
      <c r="J91" s="24"/>
      <c r="K91" s="23"/>
      <c r="L91" s="23"/>
      <c r="M91" s="23"/>
      <c r="N91" s="23"/>
      <c r="O91" s="23"/>
      <c r="P91" s="23"/>
      <c r="Q91" s="23"/>
      <c r="R91" s="23"/>
      <c r="S91" s="23"/>
      <c r="T91" s="23"/>
      <c r="U91" s="23"/>
      <c r="V91" s="23"/>
      <c r="W91" s="30">
        <f t="shared" si="26"/>
        <v>0.11858823529411766</v>
      </c>
      <c r="X91" s="12" t="e">
        <f t="shared" si="27"/>
        <v>#DIV/0!</v>
      </c>
      <c r="Y91" s="12">
        <f t="shared" si="28"/>
        <v>1</v>
      </c>
      <c r="AB91" s="33"/>
      <c r="AC91" s="23">
        <f>UL_OH!R27*0.104</f>
        <v>9.7882352941176476E-2</v>
      </c>
      <c r="AD91" s="24"/>
      <c r="AE91" s="23"/>
      <c r="AF91" s="23"/>
      <c r="AG91" s="23"/>
      <c r="AH91" s="23"/>
      <c r="AI91" s="23"/>
      <c r="AJ91" s="23"/>
      <c r="AK91" s="23"/>
      <c r="AL91" s="23"/>
      <c r="AM91" s="23"/>
      <c r="AN91" s="23"/>
      <c r="AO91" s="23"/>
      <c r="AP91" s="23"/>
      <c r="AQ91" s="23"/>
      <c r="AR91" s="23"/>
      <c r="AS91" s="30">
        <f>AVERAGE(AC91:AQ91)</f>
        <v>9.7882352941176476E-2</v>
      </c>
      <c r="AT91" s="12" t="e">
        <f>SQRT(VAR(AC91:AQ91))</f>
        <v>#DIV/0!</v>
      </c>
      <c r="AU91" s="12">
        <f>COUNT(AC91:AQ91)</f>
        <v>1</v>
      </c>
    </row>
    <row r="92" spans="1:47">
      <c r="A92" s="33"/>
      <c r="J92" s="21"/>
      <c r="P92" s="2"/>
      <c r="W92" s="6"/>
      <c r="AB92" s="33"/>
      <c r="AD92" s="21"/>
      <c r="AJ92" s="2"/>
      <c r="AS92" s="6"/>
    </row>
    <row r="93" spans="1:47" ht="38.25">
      <c r="A93" s="33"/>
      <c r="B93" s="3" t="s">
        <v>595</v>
      </c>
      <c r="C93" s="3" t="s">
        <v>624</v>
      </c>
      <c r="D93" s="3" t="s">
        <v>652</v>
      </c>
      <c r="E93" s="3" t="s">
        <v>611</v>
      </c>
      <c r="F93" s="3" t="s">
        <v>99</v>
      </c>
      <c r="G93" s="3" t="s">
        <v>599</v>
      </c>
      <c r="H93" s="20">
        <v>1.6</v>
      </c>
      <c r="I93" s="2">
        <f>UL_OH!R38*6.219</f>
        <v>5.7277512605042018</v>
      </c>
      <c r="J93" s="21"/>
      <c r="P93" s="2"/>
      <c r="W93" s="6">
        <f t="shared" ref="W93:W94" si="29">AVERAGE(I93:V93)</f>
        <v>5.7277512605042018</v>
      </c>
      <c r="X93" s="3" t="e">
        <f t="shared" ref="X93:X94" si="30">SQRT(VAR(I93:V93))</f>
        <v>#DIV/0!</v>
      </c>
      <c r="Y93" s="3">
        <f t="shared" ref="Y93:Y94" si="31">COUNT(I93:V93)</f>
        <v>1</v>
      </c>
      <c r="AB93" s="33"/>
      <c r="AC93" s="2">
        <f>UL_OH!R38*6.257</f>
        <v>5.7627495798319321</v>
      </c>
      <c r="AD93" s="21"/>
      <c r="AJ93" s="2"/>
      <c r="AS93" s="6">
        <f>AVERAGE(AC93:AQ93)</f>
        <v>5.7627495798319321</v>
      </c>
      <c r="AT93" s="3" t="e">
        <f>SQRT(VAR(AC93:AQ93))</f>
        <v>#DIV/0!</v>
      </c>
      <c r="AU93" s="3">
        <f>COUNT(AC93:AQ93)</f>
        <v>1</v>
      </c>
    </row>
    <row r="94" spans="1:47" ht="25.5">
      <c r="A94" s="33"/>
      <c r="G94" s="12" t="s">
        <v>600</v>
      </c>
      <c r="H94" s="12">
        <v>4.4999999999999998E-2</v>
      </c>
      <c r="I94" s="23">
        <f>UL_OH!R38*0.193</f>
        <v>0.1777546218487395</v>
      </c>
      <c r="J94" s="24"/>
      <c r="K94" s="23"/>
      <c r="L94" s="23"/>
      <c r="M94" s="23"/>
      <c r="N94" s="23"/>
      <c r="O94" s="23"/>
      <c r="P94" s="23"/>
      <c r="Q94" s="23"/>
      <c r="R94" s="23"/>
      <c r="S94" s="23"/>
      <c r="T94" s="23"/>
      <c r="U94" s="23"/>
      <c r="V94" s="23"/>
      <c r="W94" s="30">
        <f t="shared" si="29"/>
        <v>0.1777546218487395</v>
      </c>
      <c r="X94" s="12" t="e">
        <f t="shared" si="30"/>
        <v>#DIV/0!</v>
      </c>
      <c r="Y94" s="12">
        <f t="shared" si="31"/>
        <v>1</v>
      </c>
      <c r="AB94" s="33"/>
      <c r="AC94" s="23">
        <f>UL_OH!R38*0.141</f>
        <v>0.12986218487394957</v>
      </c>
      <c r="AD94" s="24"/>
      <c r="AE94" s="23"/>
      <c r="AF94" s="23"/>
      <c r="AG94" s="23"/>
      <c r="AH94" s="23"/>
      <c r="AI94" s="23"/>
      <c r="AJ94" s="23"/>
      <c r="AK94" s="23"/>
      <c r="AL94" s="23"/>
      <c r="AM94" s="23"/>
      <c r="AN94" s="23"/>
      <c r="AO94" s="23"/>
      <c r="AP94" s="23"/>
      <c r="AQ94" s="23"/>
      <c r="AR94" s="23"/>
      <c r="AS94" s="30">
        <f>AVERAGE(AC94:AQ94)</f>
        <v>0.12986218487394957</v>
      </c>
      <c r="AT94" s="12" t="e">
        <f>SQRT(VAR(AC94:AQ94))</f>
        <v>#DIV/0!</v>
      </c>
      <c r="AU94" s="12">
        <f>COUNT(AC94:AQ94)</f>
        <v>1</v>
      </c>
    </row>
    <row r="95" spans="1:47">
      <c r="A95" s="33"/>
      <c r="J95" s="21"/>
      <c r="P95" s="2"/>
      <c r="W95" s="6"/>
      <c r="AB95" s="33"/>
      <c r="AD95" s="21"/>
      <c r="AJ95" s="2"/>
      <c r="AS95" s="6"/>
    </row>
    <row r="96" spans="1:47" ht="38.25">
      <c r="A96" s="33"/>
      <c r="B96" s="3" t="s">
        <v>595</v>
      </c>
      <c r="C96" s="3" t="s">
        <v>624</v>
      </c>
      <c r="D96" s="3" t="s">
        <v>652</v>
      </c>
      <c r="E96" s="3" t="s">
        <v>598</v>
      </c>
      <c r="F96" s="3" t="s">
        <v>99</v>
      </c>
      <c r="G96" s="3" t="s">
        <v>599</v>
      </c>
      <c r="H96" s="20">
        <v>1.6</v>
      </c>
      <c r="I96" s="2">
        <f>UL_OH!R27*6.627</f>
        <v>6.2371764705882358</v>
      </c>
      <c r="J96" s="21"/>
      <c r="P96" s="2"/>
      <c r="W96" s="6">
        <f t="shared" ref="W96:W97" si="32">AVERAGE(I96:V96)</f>
        <v>6.2371764705882358</v>
      </c>
      <c r="X96" s="3" t="e">
        <f t="shared" ref="X96:X97" si="33">SQRT(VAR(I96:V96))</f>
        <v>#DIV/0!</v>
      </c>
      <c r="Y96" s="3">
        <f t="shared" ref="Y96:Y97" si="34">COUNT(I96:V96)</f>
        <v>1</v>
      </c>
      <c r="AB96" s="33"/>
      <c r="AC96" s="2">
        <f>UL_OH!R27*6.349</f>
        <v>5.9755294117647066</v>
      </c>
      <c r="AD96" s="21"/>
      <c r="AJ96" s="2"/>
      <c r="AS96" s="6">
        <f>AVERAGE(AC96:AQ96)</f>
        <v>5.9755294117647066</v>
      </c>
      <c r="AT96" s="3" t="e">
        <f>SQRT(VAR(AC96:AQ96))</f>
        <v>#DIV/0!</v>
      </c>
      <c r="AU96" s="3">
        <f>COUNT(AC96:AQ96)</f>
        <v>1</v>
      </c>
    </row>
    <row r="97" spans="1:47" ht="25.5">
      <c r="A97" s="33"/>
      <c r="G97" s="12" t="s">
        <v>600</v>
      </c>
      <c r="H97" s="12">
        <v>4.4999999999999998E-2</v>
      </c>
      <c r="I97" s="23">
        <f>UL_OH!R27*0.195</f>
        <v>0.18352941176470591</v>
      </c>
      <c r="J97" s="24"/>
      <c r="K97" s="23"/>
      <c r="L97" s="23"/>
      <c r="M97" s="23"/>
      <c r="N97" s="23"/>
      <c r="O97" s="23"/>
      <c r="P97" s="23"/>
      <c r="Q97" s="23"/>
      <c r="R97" s="23"/>
      <c r="S97" s="23"/>
      <c r="T97" s="23"/>
      <c r="U97" s="23"/>
      <c r="V97" s="23"/>
      <c r="W97" s="30">
        <f t="shared" si="32"/>
        <v>0.18352941176470591</v>
      </c>
      <c r="X97" s="12" t="e">
        <f t="shared" si="33"/>
        <v>#DIV/0!</v>
      </c>
      <c r="Y97" s="12">
        <f t="shared" si="34"/>
        <v>1</v>
      </c>
      <c r="AB97" s="33"/>
      <c r="AC97" s="23">
        <f>UL_OH!R27*0.157</f>
        <v>0.14776470588235296</v>
      </c>
      <c r="AD97" s="24"/>
      <c r="AE97" s="23"/>
      <c r="AF97" s="23"/>
      <c r="AG97" s="23"/>
      <c r="AH97" s="23"/>
      <c r="AI97" s="23"/>
      <c r="AJ97" s="23"/>
      <c r="AK97" s="23"/>
      <c r="AL97" s="23"/>
      <c r="AM97" s="23"/>
      <c r="AN97" s="23"/>
      <c r="AO97" s="23"/>
      <c r="AP97" s="23"/>
      <c r="AQ97" s="23"/>
      <c r="AR97" s="23"/>
      <c r="AS97" s="30">
        <f>AVERAGE(AC97:AQ97)</f>
        <v>0.14776470588235296</v>
      </c>
      <c r="AT97" s="12" t="e">
        <f>SQRT(VAR(AC97:AQ97))</f>
        <v>#DIV/0!</v>
      </c>
      <c r="AU97" s="12">
        <f>COUNT(AC97:AQ97)</f>
        <v>1</v>
      </c>
    </row>
    <row r="98" spans="1:47">
      <c r="A98" s="33"/>
      <c r="J98" s="21"/>
      <c r="P98" s="2"/>
      <c r="W98" s="6"/>
      <c r="AB98" s="33"/>
      <c r="AD98" s="21"/>
      <c r="AJ98" s="2"/>
      <c r="AS98" s="6"/>
    </row>
    <row r="99" spans="1:47" ht="38.25">
      <c r="A99" s="33"/>
      <c r="B99" s="3" t="s">
        <v>595</v>
      </c>
      <c r="C99" s="3" t="s">
        <v>635</v>
      </c>
      <c r="D99" s="3" t="s">
        <v>653</v>
      </c>
      <c r="E99" s="3" t="s">
        <v>598</v>
      </c>
      <c r="F99" s="3" t="s">
        <v>100</v>
      </c>
      <c r="G99" s="3" t="s">
        <v>599</v>
      </c>
      <c r="H99" s="20">
        <v>1.6</v>
      </c>
      <c r="J99" s="21">
        <f>UL_OH!R25*21.927</f>
        <v>21.300514285714286</v>
      </c>
      <c r="P99" s="2"/>
      <c r="W99" s="6">
        <f t="shared" ref="W99:W100" si="35">AVERAGE(I99:V99)</f>
        <v>21.300514285714286</v>
      </c>
      <c r="X99" s="3" t="e">
        <f t="shared" ref="X99:X100" si="36">SQRT(VAR(I99:V99))</f>
        <v>#DIV/0!</v>
      </c>
      <c r="Y99" s="3">
        <f t="shared" ref="Y99:Y100" si="37">COUNT(I99:V99)</f>
        <v>1</v>
      </c>
      <c r="AB99" s="33"/>
      <c r="AD99" s="21"/>
      <c r="AJ99" s="2"/>
      <c r="AS99" s="6" t="e">
        <f>AVERAGE(AC99:AQ99)</f>
        <v>#DIV/0!</v>
      </c>
      <c r="AT99" s="3" t="e">
        <f>SQRT(VAR(AC99:AQ99))</f>
        <v>#DIV/0!</v>
      </c>
      <c r="AU99" s="3">
        <f>COUNT(AC99:AQ99)</f>
        <v>0</v>
      </c>
    </row>
    <row r="100" spans="1:47" ht="25.5">
      <c r="A100" s="33"/>
      <c r="G100" s="12" t="s">
        <v>600</v>
      </c>
      <c r="H100" s="12">
        <v>4.4999999999999998E-2</v>
      </c>
      <c r="I100" s="23"/>
      <c r="J100" s="24">
        <f>UL_OH!R25*0.27</f>
        <v>0.26228571428571429</v>
      </c>
      <c r="K100" s="23"/>
      <c r="L100" s="23"/>
      <c r="M100" s="23"/>
      <c r="N100" s="23"/>
      <c r="O100" s="23"/>
      <c r="P100" s="23"/>
      <c r="Q100" s="23"/>
      <c r="R100" s="23"/>
      <c r="S100" s="23"/>
      <c r="T100" s="23"/>
      <c r="U100" s="23"/>
      <c r="V100" s="23"/>
      <c r="W100" s="30">
        <f t="shared" si="35"/>
        <v>0.26228571428571429</v>
      </c>
      <c r="X100" s="12" t="e">
        <f t="shared" si="36"/>
        <v>#DIV/0!</v>
      </c>
      <c r="Y100" s="12">
        <f t="shared" si="37"/>
        <v>1</v>
      </c>
      <c r="AB100" s="33"/>
      <c r="AC100" s="23"/>
      <c r="AD100" s="24"/>
      <c r="AE100" s="23"/>
      <c r="AF100" s="23"/>
      <c r="AG100" s="23"/>
      <c r="AH100" s="23"/>
      <c r="AI100" s="23"/>
      <c r="AJ100" s="23"/>
      <c r="AK100" s="23"/>
      <c r="AL100" s="23"/>
      <c r="AM100" s="23"/>
      <c r="AN100" s="23"/>
      <c r="AO100" s="23"/>
      <c r="AP100" s="23"/>
      <c r="AQ100" s="23"/>
      <c r="AR100" s="23"/>
      <c r="AS100" s="30" t="e">
        <f>AVERAGE(AC100:AQ100)</f>
        <v>#DIV/0!</v>
      </c>
      <c r="AT100" s="12" t="e">
        <f>SQRT(VAR(AC100:AQ100))</f>
        <v>#DIV/0!</v>
      </c>
      <c r="AU100" s="12">
        <f>COUNT(AC100:AQ100)</f>
        <v>0</v>
      </c>
    </row>
    <row r="101" spans="1:47">
      <c r="A101" s="33"/>
      <c r="J101" s="21"/>
      <c r="P101" s="2"/>
      <c r="W101" s="6"/>
      <c r="AB101" s="33"/>
      <c r="AD101" s="21"/>
      <c r="AJ101" s="2"/>
      <c r="AS101" s="6"/>
    </row>
    <row r="102" spans="1:47" ht="38.25">
      <c r="A102" s="33"/>
      <c r="B102" s="3" t="s">
        <v>595</v>
      </c>
      <c r="C102" s="3" t="s">
        <v>637</v>
      </c>
      <c r="D102" s="3" t="s">
        <v>654</v>
      </c>
      <c r="E102" s="3" t="s">
        <v>598</v>
      </c>
      <c r="F102" s="3" t="s">
        <v>99</v>
      </c>
      <c r="G102" s="3" t="s">
        <v>599</v>
      </c>
      <c r="H102" s="20">
        <v>1.6</v>
      </c>
      <c r="J102" s="21"/>
      <c r="M102" s="2">
        <f>UL_OH!$R$29*11.1*(1-UL_OH!$N$29/100)/(1-UL_OH!$N$28/100)</f>
        <v>10.730946291560102</v>
      </c>
      <c r="P102" s="2"/>
      <c r="W102" s="6">
        <f t="shared" ref="W102:W103" si="38">AVERAGE(I102:V102)</f>
        <v>10.730946291560102</v>
      </c>
      <c r="X102" s="3" t="e">
        <f t="shared" ref="X102:X103" si="39">SQRT(VAR(I102:V102))</f>
        <v>#DIV/0!</v>
      </c>
      <c r="Y102" s="3">
        <f t="shared" ref="Y102:Y103" si="40">COUNT(I102:V102)</f>
        <v>1</v>
      </c>
      <c r="AB102" s="33"/>
      <c r="AD102" s="21"/>
      <c r="AJ102" s="2"/>
      <c r="AS102" s="6" t="e">
        <f>AVERAGE(AC102:AQ102)</f>
        <v>#DIV/0!</v>
      </c>
      <c r="AT102" s="3" t="e">
        <f>SQRT(VAR(AC102:AQ102))</f>
        <v>#DIV/0!</v>
      </c>
      <c r="AU102" s="3">
        <f>COUNT(AC102:AQ102)</f>
        <v>0</v>
      </c>
    </row>
    <row r="103" spans="1:47" ht="25.5">
      <c r="A103" s="33"/>
      <c r="G103" s="12" t="s">
        <v>600</v>
      </c>
      <c r="H103" s="12">
        <v>4.4999999999999998E-2</v>
      </c>
      <c r="I103" s="23"/>
      <c r="J103" s="24"/>
      <c r="K103" s="23"/>
      <c r="L103" s="23"/>
      <c r="M103" s="23">
        <f>UL_OH!$R$29*0.076*(1-UL_OH!$N$29/100)/(1-UL_OH!$N$28/100)</f>
        <v>7.3473145780051152E-2</v>
      </c>
      <c r="N103" s="23"/>
      <c r="O103" s="23"/>
      <c r="P103" s="23"/>
      <c r="Q103" s="23"/>
      <c r="R103" s="23"/>
      <c r="S103" s="23"/>
      <c r="T103" s="23"/>
      <c r="U103" s="23"/>
      <c r="V103" s="23"/>
      <c r="W103" s="30">
        <f t="shared" si="38"/>
        <v>7.3473145780051152E-2</v>
      </c>
      <c r="X103" s="12" t="e">
        <f t="shared" si="39"/>
        <v>#DIV/0!</v>
      </c>
      <c r="Y103" s="12">
        <f t="shared" si="40"/>
        <v>1</v>
      </c>
      <c r="AB103" s="33"/>
      <c r="AC103" s="23"/>
      <c r="AD103" s="24"/>
      <c r="AE103" s="23"/>
      <c r="AF103" s="23"/>
      <c r="AG103" s="23"/>
      <c r="AH103" s="23"/>
      <c r="AI103" s="23"/>
      <c r="AJ103" s="23"/>
      <c r="AK103" s="23"/>
      <c r="AL103" s="23"/>
      <c r="AM103" s="23"/>
      <c r="AN103" s="23"/>
      <c r="AO103" s="23"/>
      <c r="AP103" s="23"/>
      <c r="AQ103" s="23"/>
      <c r="AR103" s="23"/>
      <c r="AS103" s="30" t="e">
        <f>AVERAGE(AC103:AQ103)</f>
        <v>#DIV/0!</v>
      </c>
      <c r="AT103" s="12" t="e">
        <f>SQRT(VAR(AC103:AQ103))</f>
        <v>#DIV/0!</v>
      </c>
      <c r="AU103" s="12">
        <f>COUNT(AC103:AQ103)</f>
        <v>0</v>
      </c>
    </row>
    <row r="104" spans="1:47">
      <c r="A104" s="33"/>
      <c r="J104" s="21"/>
      <c r="P104" s="2"/>
      <c r="W104" s="6"/>
      <c r="AB104" s="33"/>
      <c r="AD104" s="21"/>
      <c r="AJ104" s="2"/>
      <c r="AS104" s="6"/>
    </row>
    <row r="105" spans="1:47" ht="38.25">
      <c r="A105" s="33"/>
      <c r="B105" s="3" t="s">
        <v>601</v>
      </c>
      <c r="C105" s="3" t="s">
        <v>637</v>
      </c>
      <c r="D105" s="3" t="s">
        <v>654</v>
      </c>
      <c r="E105" s="3" t="s">
        <v>598</v>
      </c>
      <c r="F105" s="227" t="s">
        <v>687</v>
      </c>
      <c r="G105" s="3" t="s">
        <v>599</v>
      </c>
      <c r="H105" s="20">
        <v>1.6</v>
      </c>
      <c r="J105" s="21"/>
      <c r="M105" s="2">
        <f>UL_OH!$R$29*10.5*(1-UL_OH!$N$29/100)/(1-UL_OH!$N$28/100)</f>
        <v>10.150895140664961</v>
      </c>
      <c r="P105" s="2"/>
      <c r="W105" s="6">
        <f t="shared" ref="W105:W109" si="41">AVERAGE(I105:V105)</f>
        <v>10.150895140664961</v>
      </c>
      <c r="X105" s="3" t="e">
        <f t="shared" ref="X105:X109" si="42">SQRT(VAR(I105:V105))</f>
        <v>#DIV/0!</v>
      </c>
      <c r="Y105" s="3">
        <f t="shared" ref="Y105:Y109" si="43">COUNT(I105:V105)</f>
        <v>1</v>
      </c>
      <c r="AB105" s="33"/>
      <c r="AD105" s="21"/>
      <c r="AJ105" s="2"/>
      <c r="AS105" s="6" t="e">
        <f>AVERAGE(AC105:AQ105)</f>
        <v>#DIV/0!</v>
      </c>
      <c r="AT105" s="3" t="e">
        <f>SQRT(VAR(AC105:AQ105))</f>
        <v>#DIV/0!</v>
      </c>
      <c r="AU105" s="3">
        <f>COUNT(AC105:AQ105)</f>
        <v>0</v>
      </c>
    </row>
    <row r="106" spans="1:47" ht="25.5">
      <c r="A106" s="33"/>
      <c r="G106" s="12" t="s">
        <v>600</v>
      </c>
      <c r="H106" s="12">
        <v>4.4999999999999998E-2</v>
      </c>
      <c r="I106" s="23"/>
      <c r="J106" s="24"/>
      <c r="K106" s="23"/>
      <c r="L106" s="23"/>
      <c r="M106" s="23">
        <f>UL_OH!$R$29*0.072*(1-UL_OH!$N$29/100)/(1-UL_OH!$N$28/100)</f>
        <v>6.9606138107416879E-2</v>
      </c>
      <c r="N106" s="23"/>
      <c r="O106" s="23"/>
      <c r="P106" s="23"/>
      <c r="Q106" s="23"/>
      <c r="R106" s="23"/>
      <c r="S106" s="23"/>
      <c r="T106" s="23"/>
      <c r="U106" s="23"/>
      <c r="V106" s="23"/>
      <c r="W106" s="30">
        <f t="shared" si="41"/>
        <v>6.9606138107416879E-2</v>
      </c>
      <c r="X106" s="12" t="e">
        <f t="shared" si="42"/>
        <v>#DIV/0!</v>
      </c>
      <c r="Y106" s="12">
        <f t="shared" si="43"/>
        <v>1</v>
      </c>
      <c r="AB106" s="271"/>
      <c r="AC106" s="23"/>
      <c r="AD106" s="24"/>
      <c r="AE106" s="23"/>
      <c r="AF106" s="23"/>
      <c r="AG106" s="23"/>
      <c r="AH106" s="23"/>
      <c r="AI106" s="23"/>
      <c r="AJ106" s="23"/>
      <c r="AK106" s="23"/>
      <c r="AL106" s="23"/>
      <c r="AM106" s="23"/>
      <c r="AN106" s="23"/>
      <c r="AO106" s="23"/>
      <c r="AP106" s="23"/>
      <c r="AQ106" s="23"/>
      <c r="AR106" s="23"/>
      <c r="AS106" s="30" t="e">
        <f>AVERAGE(AC106:AQ106)</f>
        <v>#DIV/0!</v>
      </c>
      <c r="AT106" s="12" t="e">
        <f>SQRT(VAR(AC106:AQ106))</f>
        <v>#DIV/0!</v>
      </c>
      <c r="AU106" s="12">
        <f>COUNT(AC106:AQ106)</f>
        <v>0</v>
      </c>
    </row>
    <row r="107" spans="1:47">
      <c r="A107" s="33"/>
      <c r="J107" s="21"/>
      <c r="P107" s="2"/>
      <c r="W107" s="6"/>
      <c r="AB107" s="271"/>
      <c r="AD107" s="21"/>
      <c r="AJ107" s="2"/>
      <c r="AS107" s="6"/>
    </row>
    <row r="108" spans="1:47" ht="38.25">
      <c r="A108" s="33"/>
      <c r="B108" s="3" t="s">
        <v>595</v>
      </c>
      <c r="C108" s="3" t="s">
        <v>639</v>
      </c>
      <c r="D108" s="32" t="s">
        <v>656</v>
      </c>
      <c r="E108" s="3" t="s">
        <v>611</v>
      </c>
      <c r="F108" s="32" t="s">
        <v>100</v>
      </c>
      <c r="G108" s="3" t="s">
        <v>599</v>
      </c>
      <c r="H108" s="20">
        <v>1.6</v>
      </c>
      <c r="J108" s="21"/>
      <c r="P108" s="2"/>
      <c r="U108" s="2">
        <f>UL_OH!R36*7.484</f>
        <v>7.8290315521129523</v>
      </c>
      <c r="W108" s="6">
        <f t="shared" si="41"/>
        <v>7.8290315521129523</v>
      </c>
      <c r="X108" s="3" t="e">
        <f t="shared" si="42"/>
        <v>#DIV/0!</v>
      </c>
      <c r="Y108" s="3">
        <f t="shared" si="43"/>
        <v>1</v>
      </c>
      <c r="AB108" s="271"/>
      <c r="AD108" s="21"/>
      <c r="AJ108" s="2"/>
      <c r="AN108" s="2">
        <f>UL_OH!R36*7.32</f>
        <v>7.6574707324247475</v>
      </c>
      <c r="AS108" s="6">
        <f>AVERAGE(AC108:AQ108)</f>
        <v>7.6574707324247475</v>
      </c>
      <c r="AT108" s="3" t="e">
        <f>SQRT(VAR(AC108:AQ108))</f>
        <v>#DIV/0!</v>
      </c>
      <c r="AU108" s="3">
        <f>COUNT(AC108:AQ108)</f>
        <v>1</v>
      </c>
    </row>
    <row r="109" spans="1:47" ht="25.5">
      <c r="A109" s="33"/>
      <c r="G109" s="12" t="s">
        <v>600</v>
      </c>
      <c r="H109" s="12">
        <v>4.4999999999999998E-2</v>
      </c>
      <c r="I109" s="23"/>
      <c r="J109" s="24"/>
      <c r="K109" s="23"/>
      <c r="L109" s="23"/>
      <c r="M109" s="23"/>
      <c r="N109" s="23"/>
      <c r="O109" s="23"/>
      <c r="P109" s="23"/>
      <c r="Q109" s="23"/>
      <c r="R109" s="23"/>
      <c r="S109" s="23"/>
      <c r="T109" s="23"/>
      <c r="U109" s="23">
        <f>UL_OH!R36*0.301</f>
        <v>0.31487687028140016</v>
      </c>
      <c r="V109" s="23"/>
      <c r="W109" s="30">
        <f t="shared" si="41"/>
        <v>0.31487687028140016</v>
      </c>
      <c r="X109" s="12" t="e">
        <f t="shared" si="42"/>
        <v>#DIV/0!</v>
      </c>
      <c r="Y109" s="12">
        <f t="shared" si="43"/>
        <v>1</v>
      </c>
      <c r="AB109" s="271"/>
      <c r="AC109" s="23"/>
      <c r="AD109" s="24"/>
      <c r="AE109" s="23"/>
      <c r="AF109" s="23"/>
      <c r="AG109" s="23"/>
      <c r="AH109" s="23"/>
      <c r="AI109" s="23"/>
      <c r="AJ109" s="23"/>
      <c r="AK109" s="23"/>
      <c r="AL109" s="23"/>
      <c r="AM109" s="23"/>
      <c r="AN109" s="23">
        <f>UL_OH!R36*0.31</f>
        <v>0.3242917933130699</v>
      </c>
      <c r="AO109" s="23"/>
      <c r="AP109" s="23"/>
      <c r="AQ109" s="23"/>
      <c r="AR109" s="23"/>
      <c r="AS109" s="30">
        <f>AVERAGE(AC109:AQ109)</f>
        <v>0.3242917933130699</v>
      </c>
      <c r="AT109" s="12" t="e">
        <f>SQRT(VAR(AC109:AQ109))</f>
        <v>#DIV/0!</v>
      </c>
      <c r="AU109" s="12">
        <f>COUNT(AC109:AQ109)</f>
        <v>1</v>
      </c>
    </row>
    <row r="110" spans="1:47">
      <c r="A110" s="33"/>
      <c r="J110" s="21"/>
      <c r="P110" s="2"/>
      <c r="W110" s="6"/>
      <c r="AB110" s="271"/>
      <c r="AD110" s="21"/>
      <c r="AJ110" s="2"/>
      <c r="AS110" s="6"/>
    </row>
    <row r="111" spans="1:47" ht="38.25">
      <c r="A111" s="33"/>
      <c r="B111" s="3" t="s">
        <v>595</v>
      </c>
      <c r="C111" s="3" t="s">
        <v>639</v>
      </c>
      <c r="D111" s="32" t="s">
        <v>656</v>
      </c>
      <c r="E111" s="3" t="s">
        <v>611</v>
      </c>
      <c r="F111" s="3" t="s">
        <v>99</v>
      </c>
      <c r="G111" s="3" t="s">
        <v>599</v>
      </c>
      <c r="H111" s="20">
        <v>1.6</v>
      </c>
      <c r="J111" s="21"/>
      <c r="P111" s="2"/>
      <c r="W111" s="6" t="e">
        <f t="shared" ref="W111:W112" si="44">AVERAGE(I111:V111)</f>
        <v>#DIV/0!</v>
      </c>
      <c r="X111" s="3" t="e">
        <f t="shared" ref="X111:X112" si="45">SQRT(VAR(I111:V111))</f>
        <v>#DIV/0!</v>
      </c>
      <c r="Y111" s="3">
        <f t="shared" ref="Y111:Y112" si="46">COUNT(I111:V111)</f>
        <v>0</v>
      </c>
      <c r="AB111" s="271"/>
      <c r="AD111" s="21"/>
      <c r="AJ111" s="2"/>
      <c r="AN111" s="2">
        <f>UL_OH!R39*6.8</f>
        <v>6.8184743124026994</v>
      </c>
      <c r="AS111" s="6">
        <f>AVERAGE(AC111:AQ111)</f>
        <v>6.8184743124026994</v>
      </c>
      <c r="AT111" s="3" t="e">
        <f>SQRT(VAR(AC111:AQ111))</f>
        <v>#DIV/0!</v>
      </c>
      <c r="AU111" s="3">
        <f>COUNT(AC111:AQ111)</f>
        <v>1</v>
      </c>
    </row>
    <row r="112" spans="1:47" ht="25.5">
      <c r="A112" s="33"/>
      <c r="G112" s="12" t="s">
        <v>600</v>
      </c>
      <c r="H112" s="12">
        <v>4.4999999999999998E-2</v>
      </c>
      <c r="I112" s="23"/>
      <c r="J112" s="24"/>
      <c r="K112" s="23"/>
      <c r="L112" s="23"/>
      <c r="M112" s="23"/>
      <c r="N112" s="23"/>
      <c r="O112" s="23"/>
      <c r="P112" s="23"/>
      <c r="Q112" s="23"/>
      <c r="R112" s="23"/>
      <c r="S112" s="23"/>
      <c r="T112" s="23"/>
      <c r="U112" s="23"/>
      <c r="V112" s="23"/>
      <c r="W112" s="30" t="e">
        <f t="shared" si="44"/>
        <v>#DIV/0!</v>
      </c>
      <c r="X112" s="12" t="e">
        <f t="shared" si="45"/>
        <v>#DIV/0!</v>
      </c>
      <c r="Y112" s="12">
        <f t="shared" si="46"/>
        <v>0</v>
      </c>
      <c r="AB112" s="271"/>
      <c r="AC112" s="23"/>
      <c r="AD112" s="24"/>
      <c r="AE112" s="23"/>
      <c r="AF112" s="23"/>
      <c r="AG112" s="23"/>
      <c r="AH112" s="23"/>
      <c r="AI112" s="23"/>
      <c r="AJ112" s="23"/>
      <c r="AK112" s="23"/>
      <c r="AL112" s="23"/>
      <c r="AM112" s="23"/>
      <c r="AN112" s="23">
        <f>UL_OH!R39*0.29</f>
        <v>0.29078787508776216</v>
      </c>
      <c r="AO112" s="23"/>
      <c r="AP112" s="23"/>
      <c r="AQ112" s="23"/>
      <c r="AR112" s="23"/>
      <c r="AS112" s="30">
        <f>AVERAGE(AC112:AQ112)</f>
        <v>0.29078787508776216</v>
      </c>
      <c r="AT112" s="12" t="e">
        <f>SQRT(VAR(AC112:AQ112))</f>
        <v>#DIV/0!</v>
      </c>
      <c r="AU112" s="12">
        <f>COUNT(AC112:AQ112)</f>
        <v>1</v>
      </c>
    </row>
    <row r="113" spans="1:47">
      <c r="A113" s="33"/>
      <c r="J113" s="21"/>
      <c r="P113" s="2"/>
      <c r="W113" s="6"/>
      <c r="AB113" s="271"/>
      <c r="AD113" s="21"/>
      <c r="AJ113" s="2"/>
      <c r="AS113" s="6"/>
    </row>
    <row r="114" spans="1:47" ht="38.25">
      <c r="A114" s="33"/>
      <c r="B114" s="3" t="s">
        <v>595</v>
      </c>
      <c r="C114" s="3" t="s">
        <v>657</v>
      </c>
      <c r="D114" s="3" t="s">
        <v>658</v>
      </c>
      <c r="E114" s="3" t="s">
        <v>611</v>
      </c>
      <c r="F114" s="3" t="s">
        <v>102</v>
      </c>
      <c r="G114" s="3" t="s">
        <v>599</v>
      </c>
      <c r="H114" s="20">
        <v>1.6</v>
      </c>
      <c r="J114" s="21"/>
      <c r="P114" s="2"/>
      <c r="W114" s="6" t="e">
        <f t="shared" ref="W114:W115" si="47">AVERAGE(I114:V114)</f>
        <v>#DIV/0!</v>
      </c>
      <c r="X114" s="3" t="e">
        <f t="shared" ref="X114:X115" si="48">SQRT(VAR(I114:V114))</f>
        <v>#DIV/0!</v>
      </c>
      <c r="Y114" s="3">
        <f t="shared" ref="Y114:Y115" si="49">COUNT(I114:V114)</f>
        <v>0</v>
      </c>
      <c r="AB114" s="271"/>
      <c r="AD114" s="21"/>
      <c r="AJ114" s="2"/>
      <c r="AQ114" s="2">
        <f>UL_OH!R40*9.61</f>
        <v>9.2043183391003467</v>
      </c>
      <c r="AS114" s="6">
        <f>AVERAGE(AC114:AQ114)</f>
        <v>9.2043183391003467</v>
      </c>
      <c r="AT114" s="3" t="e">
        <f>SQRT(VAR(AC114:AQ114))</f>
        <v>#DIV/0!</v>
      </c>
      <c r="AU114" s="3">
        <f>COUNT(AC114:AQ114)</f>
        <v>1</v>
      </c>
    </row>
    <row r="115" spans="1:47" ht="25.5">
      <c r="A115" s="33"/>
      <c r="G115" s="12" t="s">
        <v>600</v>
      </c>
      <c r="H115" s="12">
        <v>4.4999999999999998E-2</v>
      </c>
      <c r="I115" s="23"/>
      <c r="J115" s="24"/>
      <c r="K115" s="23"/>
      <c r="L115" s="23"/>
      <c r="M115" s="23"/>
      <c r="N115" s="23"/>
      <c r="O115" s="23"/>
      <c r="P115" s="23"/>
      <c r="Q115" s="23"/>
      <c r="R115" s="23"/>
      <c r="S115" s="23"/>
      <c r="T115" s="23"/>
      <c r="U115" s="23"/>
      <c r="V115" s="23"/>
      <c r="W115" s="30" t="e">
        <f t="shared" si="47"/>
        <v>#DIV/0!</v>
      </c>
      <c r="X115" s="12" t="e">
        <f t="shared" si="48"/>
        <v>#DIV/0!</v>
      </c>
      <c r="Y115" s="12">
        <f t="shared" si="49"/>
        <v>0</v>
      </c>
      <c r="AB115" s="271"/>
      <c r="AC115" s="23"/>
      <c r="AD115" s="24"/>
      <c r="AE115" s="23"/>
      <c r="AF115" s="23"/>
      <c r="AG115" s="23"/>
      <c r="AH115" s="23"/>
      <c r="AI115" s="23"/>
      <c r="AJ115" s="23"/>
      <c r="AK115" s="23"/>
      <c r="AL115" s="23"/>
      <c r="AM115" s="23"/>
      <c r="AN115" s="23"/>
      <c r="AO115" s="23"/>
      <c r="AP115" s="23"/>
      <c r="AQ115" s="23">
        <f>UL_OH!R40*0.115</f>
        <v>0.1101453287197232</v>
      </c>
      <c r="AR115" s="23"/>
      <c r="AS115" s="30">
        <f>AVERAGE(AC115:AQ115)</f>
        <v>0.1101453287197232</v>
      </c>
      <c r="AT115" s="12" t="e">
        <f>SQRT(VAR(AC115:AQ115))</f>
        <v>#DIV/0!</v>
      </c>
      <c r="AU115" s="12">
        <f>COUNT(AC115:AQ115)</f>
        <v>1</v>
      </c>
    </row>
    <row r="116" spans="1:47">
      <c r="J116" s="21"/>
      <c r="P116" s="2"/>
      <c r="W116" s="6"/>
      <c r="AD116" s="21"/>
      <c r="AJ116" s="2"/>
      <c r="AS116" s="6"/>
    </row>
    <row r="117" spans="1:47">
      <c r="J117" s="21"/>
      <c r="P117" s="2"/>
      <c r="W117" s="6"/>
      <c r="AD117" s="21"/>
      <c r="AJ117" s="2"/>
      <c r="AS117" s="6"/>
    </row>
    <row r="118" spans="1:47">
      <c r="J118" s="21"/>
      <c r="P118" s="2"/>
      <c r="W118" s="6"/>
      <c r="AD118" s="21"/>
      <c r="AJ118" s="2"/>
      <c r="AS118" s="6"/>
    </row>
    <row r="119" spans="1:47">
      <c r="J119" s="21"/>
      <c r="P119" s="2"/>
      <c r="W119" s="6"/>
      <c r="AD119" s="21"/>
      <c r="AJ119" s="2"/>
      <c r="AS119" s="6"/>
    </row>
    <row r="120" spans="1:47">
      <c r="J120" s="21"/>
      <c r="P120" s="2"/>
      <c r="W120" s="6"/>
      <c r="AD120" s="21"/>
      <c r="AJ120" s="2"/>
      <c r="AS120" s="6"/>
    </row>
    <row r="121" spans="1:47">
      <c r="J121" s="21"/>
      <c r="P121" s="2"/>
      <c r="W121" s="6"/>
      <c r="AD121" s="21"/>
      <c r="AJ121" s="2"/>
      <c r="AS121" s="6"/>
    </row>
    <row r="122" spans="1:47">
      <c r="J122" s="21"/>
      <c r="P122" s="2"/>
      <c r="W122" s="6"/>
      <c r="AD122" s="21"/>
      <c r="AJ122" s="2"/>
      <c r="AS122" s="6"/>
    </row>
    <row r="123" spans="1:47">
      <c r="J123" s="21"/>
      <c r="P123" s="2"/>
      <c r="W123" s="6"/>
      <c r="AD123" s="21"/>
      <c r="AJ123" s="2"/>
      <c r="AS123" s="6"/>
    </row>
    <row r="124" spans="1:47">
      <c r="J124" s="21"/>
      <c r="P124" s="2"/>
      <c r="W124" s="6"/>
      <c r="AD124" s="21"/>
      <c r="AJ124" s="2"/>
      <c r="AS124" s="6"/>
    </row>
    <row r="125" spans="1:47">
      <c r="J125" s="21"/>
      <c r="P125" s="2"/>
      <c r="W125" s="6"/>
      <c r="AD125" s="21"/>
      <c r="AJ125" s="2"/>
      <c r="AS125" s="6"/>
    </row>
    <row r="126" spans="1:47">
      <c r="J126" s="21"/>
      <c r="P126" s="2"/>
      <c r="W126" s="6"/>
      <c r="AD126" s="21"/>
      <c r="AJ126" s="2"/>
      <c r="AS126" s="6"/>
    </row>
    <row r="127" spans="1:47">
      <c r="J127" s="21"/>
      <c r="P127" s="2"/>
      <c r="W127" s="6"/>
      <c r="AD127" s="21"/>
      <c r="AJ127" s="2"/>
      <c r="AS127" s="6"/>
    </row>
    <row r="128" spans="1:47">
      <c r="J128" s="21"/>
      <c r="P128" s="2"/>
      <c r="W128" s="6"/>
      <c r="AD128" s="21"/>
      <c r="AJ128" s="2"/>
      <c r="AS128" s="6"/>
    </row>
    <row r="129" spans="10:45">
      <c r="J129" s="21"/>
      <c r="P129" s="2"/>
      <c r="W129" s="6"/>
      <c r="AD129" s="21"/>
      <c r="AJ129" s="2"/>
      <c r="AS129" s="6"/>
    </row>
    <row r="130" spans="10:45">
      <c r="J130" s="21"/>
      <c r="P130" s="2"/>
      <c r="W130" s="6"/>
      <c r="AD130" s="21"/>
      <c r="AJ130" s="2"/>
      <c r="AS130" s="6"/>
    </row>
    <row r="131" spans="10:45">
      <c r="J131" s="21"/>
      <c r="P131" s="2"/>
      <c r="W131" s="6"/>
      <c r="AD131" s="21"/>
      <c r="AJ131" s="2"/>
      <c r="AS131" s="6"/>
    </row>
    <row r="132" spans="10:45">
      <c r="J132" s="21"/>
      <c r="P132" s="2"/>
      <c r="W132" s="6"/>
      <c r="AD132" s="21"/>
      <c r="AJ132" s="2"/>
      <c r="AS132" s="6"/>
    </row>
    <row r="133" spans="10:45">
      <c r="J133" s="21"/>
      <c r="P133" s="2"/>
      <c r="W133" s="6"/>
      <c r="AD133" s="21"/>
      <c r="AJ133" s="2"/>
      <c r="AS133" s="6"/>
    </row>
    <row r="134" spans="10:45">
      <c r="J134" s="21"/>
      <c r="P134" s="2"/>
      <c r="W134" s="6"/>
      <c r="AD134" s="21"/>
      <c r="AJ134" s="2"/>
      <c r="AS134" s="6"/>
    </row>
    <row r="135" spans="10:45">
      <c r="J135" s="21"/>
      <c r="P135" s="2"/>
      <c r="W135" s="6"/>
      <c r="AD135" s="21"/>
      <c r="AJ135" s="2"/>
      <c r="AS135" s="6"/>
    </row>
    <row r="136" spans="10:45">
      <c r="J136" s="21"/>
      <c r="P136" s="2"/>
      <c r="W136" s="6"/>
      <c r="AD136" s="21"/>
      <c r="AJ136" s="2"/>
      <c r="AS136" s="6"/>
    </row>
    <row r="137" spans="10:45">
      <c r="J137" s="21"/>
      <c r="P137" s="2"/>
      <c r="W137" s="6"/>
      <c r="AD137" s="21"/>
      <c r="AJ137" s="2"/>
      <c r="AS137" s="6"/>
    </row>
    <row r="138" spans="10:45">
      <c r="J138" s="21"/>
      <c r="P138" s="2"/>
      <c r="W138" s="6"/>
      <c r="AD138" s="21"/>
      <c r="AJ138" s="2"/>
      <c r="AS138" s="6"/>
    </row>
    <row r="139" spans="10:45">
      <c r="J139" s="21"/>
      <c r="P139" s="2"/>
      <c r="W139" s="6"/>
      <c r="AD139" s="21"/>
      <c r="AJ139" s="2"/>
      <c r="AS139" s="6"/>
    </row>
    <row r="140" spans="10:45">
      <c r="J140" s="21"/>
      <c r="P140" s="2"/>
      <c r="W140" s="6"/>
      <c r="AD140" s="21"/>
      <c r="AJ140" s="2"/>
      <c r="AS140" s="6"/>
    </row>
    <row r="141" spans="10:45">
      <c r="J141" s="21"/>
      <c r="P141" s="2"/>
      <c r="W141" s="6"/>
      <c r="AD141" s="21"/>
      <c r="AJ141" s="2"/>
      <c r="AS141" s="6"/>
    </row>
    <row r="142" spans="10:45">
      <c r="J142" s="21"/>
      <c r="P142" s="2"/>
      <c r="W142" s="6"/>
      <c r="AD142" s="21"/>
      <c r="AJ142" s="2"/>
      <c r="AS142" s="6"/>
    </row>
    <row r="143" spans="10:45">
      <c r="J143" s="21"/>
      <c r="P143" s="2"/>
      <c r="W143" s="6"/>
      <c r="AD143" s="21"/>
      <c r="AJ143" s="2"/>
      <c r="AS143" s="6"/>
    </row>
    <row r="144" spans="10:45">
      <c r="J144" s="21"/>
      <c r="P144" s="2"/>
      <c r="W144" s="6"/>
      <c r="AD144" s="21"/>
      <c r="AJ144" s="2"/>
      <c r="AS144" s="6"/>
    </row>
    <row r="145" spans="10:45">
      <c r="J145" s="21"/>
      <c r="P145" s="2"/>
      <c r="W145" s="6"/>
      <c r="AD145" s="21"/>
      <c r="AJ145" s="2"/>
      <c r="AS145" s="6"/>
    </row>
    <row r="146" spans="10:45">
      <c r="J146" s="21"/>
      <c r="P146" s="2"/>
      <c r="W146" s="6"/>
      <c r="AD146" s="21"/>
      <c r="AJ146" s="2"/>
      <c r="AS146" s="6"/>
    </row>
    <row r="147" spans="10:45">
      <c r="J147" s="21"/>
      <c r="P147" s="2"/>
      <c r="W147" s="6"/>
      <c r="AD147" s="21"/>
      <c r="AJ147" s="2"/>
      <c r="AS147" s="6"/>
    </row>
    <row r="148" spans="10:45">
      <c r="J148" s="21"/>
      <c r="P148" s="2"/>
      <c r="W148" s="6"/>
      <c r="AD148" s="21"/>
      <c r="AJ148" s="2"/>
      <c r="AS148" s="6"/>
    </row>
    <row r="149" spans="10:45">
      <c r="P149" s="2"/>
      <c r="AJ149" s="2"/>
    </row>
    <row r="150" spans="10:45">
      <c r="P150" s="2"/>
      <c r="AJ150" s="2"/>
    </row>
    <row r="151" spans="10:45">
      <c r="P151" s="2"/>
      <c r="AJ151" s="2"/>
    </row>
    <row r="152" spans="10:45">
      <c r="P152" s="2"/>
      <c r="AJ152" s="2"/>
    </row>
    <row r="153" spans="10:45">
      <c r="P153" s="2"/>
      <c r="AJ153" s="2"/>
    </row>
    <row r="154" spans="10:45">
      <c r="P154" s="2"/>
      <c r="AJ154" s="2"/>
    </row>
    <row r="155" spans="10:45">
      <c r="P155" s="2"/>
      <c r="AJ155" s="2"/>
    </row>
    <row r="156" spans="10:45">
      <c r="P156" s="2"/>
      <c r="AJ156" s="2"/>
    </row>
    <row r="157" spans="10:45">
      <c r="P157" s="2"/>
      <c r="AJ157" s="2"/>
    </row>
    <row r="158" spans="10:45">
      <c r="P158" s="2"/>
      <c r="AJ158" s="2"/>
    </row>
    <row r="159" spans="10:45">
      <c r="P159" s="2"/>
      <c r="AJ159" s="2"/>
    </row>
    <row r="160" spans="10:45">
      <c r="P160" s="2"/>
      <c r="AJ160" s="2"/>
    </row>
    <row r="161" spans="16:36">
      <c r="P161" s="2"/>
      <c r="AJ161" s="2"/>
    </row>
    <row r="162" spans="16:36">
      <c r="P162" s="2"/>
      <c r="AJ162" s="2"/>
    </row>
    <row r="163" spans="16:36">
      <c r="P163" s="2"/>
      <c r="AJ163" s="2"/>
    </row>
    <row r="164" spans="16:36">
      <c r="P164" s="2"/>
      <c r="AJ164" s="2"/>
    </row>
    <row r="165" spans="16:36">
      <c r="P165" s="2"/>
      <c r="AJ165" s="2"/>
    </row>
    <row r="166" spans="16:36">
      <c r="P166" s="2"/>
      <c r="AJ166" s="2"/>
    </row>
    <row r="167" spans="16:36">
      <c r="P167" s="2"/>
      <c r="AJ167" s="2"/>
    </row>
    <row r="168" spans="16:36">
      <c r="P168" s="2"/>
      <c r="AJ168" s="2"/>
    </row>
    <row r="169" spans="16:36">
      <c r="P169" s="2"/>
      <c r="AJ169" s="2"/>
    </row>
    <row r="170" spans="16:36">
      <c r="P170" s="2"/>
      <c r="AJ170" s="2"/>
    </row>
    <row r="171" spans="16:36">
      <c r="P171" s="2"/>
      <c r="AJ171" s="2"/>
    </row>
    <row r="172" spans="16:36">
      <c r="P172" s="2"/>
      <c r="AJ172" s="2"/>
    </row>
    <row r="173" spans="16:36">
      <c r="P173" s="2"/>
      <c r="AJ173" s="2"/>
    </row>
    <row r="174" spans="16:36">
      <c r="P174" s="2"/>
      <c r="AJ174" s="2"/>
    </row>
    <row r="175" spans="16:36">
      <c r="P175" s="2"/>
      <c r="AJ175" s="2"/>
    </row>
    <row r="176" spans="16:36">
      <c r="P176" s="2"/>
      <c r="AJ176" s="2"/>
    </row>
    <row r="177" spans="16:36">
      <c r="P177" s="2"/>
      <c r="AJ177" s="2"/>
    </row>
    <row r="178" spans="16:36">
      <c r="P178" s="2"/>
      <c r="AJ178" s="2"/>
    </row>
    <row r="179" spans="16:36">
      <c r="P179" s="2"/>
      <c r="AJ179" s="2"/>
    </row>
    <row r="180" spans="16:36">
      <c r="P180" s="2"/>
      <c r="AJ180" s="2"/>
    </row>
    <row r="181" spans="16:36">
      <c r="P181" s="2"/>
      <c r="AJ181" s="2"/>
    </row>
    <row r="182" spans="16:36">
      <c r="P182" s="2"/>
      <c r="AJ182" s="2"/>
    </row>
    <row r="183" spans="16:36">
      <c r="P183" s="2"/>
      <c r="AJ183" s="2"/>
    </row>
    <row r="184" spans="16:36">
      <c r="P184" s="2"/>
      <c r="AJ184" s="2"/>
    </row>
    <row r="185" spans="16:36">
      <c r="P185" s="2"/>
      <c r="AJ185" s="2"/>
    </row>
    <row r="186" spans="16:36">
      <c r="P186" s="2"/>
      <c r="AJ186" s="2"/>
    </row>
    <row r="187" spans="16:36">
      <c r="P187" s="2"/>
      <c r="AJ187" s="2"/>
    </row>
    <row r="188" spans="16:36">
      <c r="P188" s="2"/>
      <c r="AJ188" s="2"/>
    </row>
    <row r="189" spans="16:36">
      <c r="P189" s="2"/>
      <c r="AJ189" s="2"/>
    </row>
    <row r="190" spans="16:36">
      <c r="P190" s="2"/>
      <c r="AJ190" s="2"/>
    </row>
    <row r="191" spans="16:36">
      <c r="P191" s="2"/>
      <c r="AJ191" s="2"/>
    </row>
    <row r="192" spans="16:36">
      <c r="P192" s="2"/>
      <c r="AJ192" s="2"/>
    </row>
    <row r="193" spans="16:36">
      <c r="P193" s="2"/>
      <c r="AJ193" s="2"/>
    </row>
    <row r="194" spans="16:36">
      <c r="P194" s="2"/>
      <c r="AJ194" s="2"/>
    </row>
    <row r="195" spans="16:36">
      <c r="P195" s="2"/>
      <c r="AJ195" s="2"/>
    </row>
    <row r="196" spans="16:36">
      <c r="P196" s="2"/>
      <c r="AJ196" s="2"/>
    </row>
    <row r="197" spans="16:36">
      <c r="P197" s="2"/>
      <c r="AJ197" s="2"/>
    </row>
    <row r="198" spans="16:36">
      <c r="P198" s="2"/>
      <c r="AJ198" s="2"/>
    </row>
    <row r="199" spans="16:36">
      <c r="P199" s="2"/>
      <c r="AJ199" s="2"/>
    </row>
    <row r="200" spans="16:36">
      <c r="P200" s="2"/>
      <c r="AJ200" s="2"/>
    </row>
    <row r="201" spans="16:36">
      <c r="P201" s="2"/>
      <c r="AJ201" s="2"/>
    </row>
    <row r="202" spans="16:36">
      <c r="P202" s="2"/>
      <c r="AJ202" s="2"/>
    </row>
    <row r="203" spans="16:36">
      <c r="P203" s="2"/>
      <c r="AJ203" s="2"/>
    </row>
    <row r="204" spans="16:36">
      <c r="P204" s="2"/>
      <c r="AJ204" s="2"/>
    </row>
    <row r="205" spans="16:36">
      <c r="P205" s="2"/>
      <c r="AJ205" s="2"/>
    </row>
    <row r="206" spans="16:36">
      <c r="P206" s="2"/>
      <c r="AJ206" s="2"/>
    </row>
    <row r="207" spans="16:36">
      <c r="P207" s="2"/>
      <c r="AJ207" s="2"/>
    </row>
    <row r="208" spans="16:36">
      <c r="P208" s="2"/>
      <c r="AJ208" s="2"/>
    </row>
    <row r="209" spans="16:36">
      <c r="P209" s="2"/>
      <c r="AJ209" s="2"/>
    </row>
    <row r="210" spans="16:36">
      <c r="P210" s="2"/>
      <c r="AJ210" s="2"/>
    </row>
    <row r="211" spans="16:36">
      <c r="P211" s="2"/>
      <c r="AJ211" s="2"/>
    </row>
    <row r="212" spans="16:36">
      <c r="P212" s="2"/>
      <c r="AJ212" s="2"/>
    </row>
    <row r="213" spans="16:36">
      <c r="P213" s="2"/>
      <c r="AJ213" s="2"/>
    </row>
    <row r="214" spans="16:36">
      <c r="P214" s="2"/>
      <c r="AJ214" s="2"/>
    </row>
    <row r="215" spans="16:36">
      <c r="P215" s="2"/>
      <c r="AJ215" s="2"/>
    </row>
    <row r="216" spans="16:36">
      <c r="P216" s="2"/>
      <c r="AJ216" s="2"/>
    </row>
    <row r="217" spans="16:36">
      <c r="P217" s="2"/>
      <c r="AJ217" s="2"/>
    </row>
    <row r="218" spans="16:36">
      <c r="P218" s="2"/>
      <c r="AJ218" s="2"/>
    </row>
    <row r="219" spans="16:36">
      <c r="P219" s="2"/>
      <c r="AJ219" s="2"/>
    </row>
    <row r="220" spans="16:36">
      <c r="P220" s="2"/>
      <c r="AJ220" s="2"/>
    </row>
    <row r="221" spans="16:36">
      <c r="P221" s="2"/>
      <c r="AJ221" s="2"/>
    </row>
    <row r="222" spans="16:36">
      <c r="P222" s="2"/>
      <c r="AJ222" s="2"/>
    </row>
    <row r="223" spans="16:36">
      <c r="P223" s="2"/>
      <c r="AJ223" s="2"/>
    </row>
    <row r="224" spans="16:36">
      <c r="P224" s="2"/>
      <c r="AJ224" s="2"/>
    </row>
    <row r="225" spans="16:36">
      <c r="P225" s="2"/>
      <c r="AJ225" s="2"/>
    </row>
    <row r="226" spans="16:36">
      <c r="P226" s="2"/>
      <c r="AJ226" s="2"/>
    </row>
    <row r="227" spans="16:36">
      <c r="P227" s="2"/>
      <c r="AJ227" s="2"/>
    </row>
    <row r="228" spans="16:36">
      <c r="P228" s="2"/>
      <c r="AJ228" s="2"/>
    </row>
    <row r="229" spans="16:36">
      <c r="P229" s="2"/>
      <c r="AJ229" s="2"/>
    </row>
    <row r="230" spans="16:36">
      <c r="P230" s="2"/>
      <c r="AJ230" s="2"/>
    </row>
    <row r="231" spans="16:36">
      <c r="P231" s="2"/>
      <c r="AJ231" s="2"/>
    </row>
    <row r="232" spans="16:36">
      <c r="P232" s="2"/>
      <c r="AJ232" s="2"/>
    </row>
    <row r="233" spans="16:36">
      <c r="P233" s="2"/>
      <c r="AJ233" s="2"/>
    </row>
    <row r="234" spans="16:36">
      <c r="P234" s="2"/>
      <c r="AJ234" s="2"/>
    </row>
    <row r="235" spans="16:36">
      <c r="P235" s="2"/>
      <c r="AJ235" s="2"/>
    </row>
    <row r="236" spans="16:36">
      <c r="P236" s="2"/>
      <c r="AJ236" s="2"/>
    </row>
    <row r="237" spans="16:36">
      <c r="P237" s="2"/>
      <c r="AJ237" s="2"/>
    </row>
    <row r="238" spans="16:36">
      <c r="P238" s="2"/>
      <c r="AJ238" s="2"/>
    </row>
    <row r="239" spans="16:36">
      <c r="P239" s="2"/>
      <c r="AJ239" s="2"/>
    </row>
    <row r="240" spans="16:36">
      <c r="P240" s="2"/>
      <c r="AJ240" s="2"/>
    </row>
    <row r="241" spans="16:36">
      <c r="P241" s="2"/>
      <c r="AJ241" s="2"/>
    </row>
    <row r="242" spans="16:36">
      <c r="P242" s="2"/>
      <c r="AJ242" s="2"/>
    </row>
    <row r="243" spans="16:36">
      <c r="P243" s="2"/>
      <c r="AJ243" s="2"/>
    </row>
    <row r="244" spans="16:36">
      <c r="P244" s="2"/>
      <c r="AJ244" s="2"/>
    </row>
    <row r="245" spans="16:36">
      <c r="P245" s="2"/>
      <c r="AJ245" s="2"/>
    </row>
    <row r="246" spans="16:36">
      <c r="P246" s="2"/>
      <c r="AJ246" s="2"/>
    </row>
    <row r="247" spans="16:36">
      <c r="P247" s="2"/>
      <c r="AJ247" s="2"/>
    </row>
    <row r="248" spans="16:36">
      <c r="P248" s="2"/>
      <c r="AJ248" s="2"/>
    </row>
    <row r="249" spans="16:36">
      <c r="P249" s="2"/>
      <c r="AJ249" s="2"/>
    </row>
    <row r="250" spans="16:36">
      <c r="P250" s="2"/>
      <c r="AJ250" s="2"/>
    </row>
    <row r="251" spans="16:36">
      <c r="P251" s="2"/>
      <c r="AJ251" s="2"/>
    </row>
    <row r="252" spans="16:36">
      <c r="P252" s="2"/>
      <c r="AJ252" s="2"/>
    </row>
    <row r="253" spans="16:36">
      <c r="P253" s="2"/>
      <c r="AJ253" s="2"/>
    </row>
    <row r="254" spans="16:36">
      <c r="P254" s="2"/>
      <c r="AJ254" s="2"/>
    </row>
    <row r="255" spans="16:36">
      <c r="P255" s="2"/>
      <c r="AJ255" s="2"/>
    </row>
    <row r="256" spans="16:36">
      <c r="P256" s="2"/>
      <c r="AJ256" s="2"/>
    </row>
    <row r="257" spans="16:36">
      <c r="P257" s="2"/>
      <c r="AJ257" s="2"/>
    </row>
    <row r="258" spans="16:36">
      <c r="P258" s="2"/>
      <c r="AJ258" s="2"/>
    </row>
    <row r="259" spans="16:36">
      <c r="P259" s="2"/>
      <c r="AJ259" s="2"/>
    </row>
    <row r="260" spans="16:36">
      <c r="P260" s="2"/>
      <c r="AJ260" s="2"/>
    </row>
    <row r="261" spans="16:36">
      <c r="P261" s="2"/>
      <c r="AJ261" s="2"/>
    </row>
    <row r="262" spans="16:36">
      <c r="P262" s="2"/>
      <c r="AJ262" s="2"/>
    </row>
    <row r="263" spans="16:36">
      <c r="P263" s="2"/>
      <c r="AJ263" s="2"/>
    </row>
    <row r="264" spans="16:36">
      <c r="P264" s="2"/>
      <c r="AJ264" s="2"/>
    </row>
    <row r="265" spans="16:36">
      <c r="P265" s="2"/>
      <c r="AJ265" s="2"/>
    </row>
    <row r="266" spans="16:36">
      <c r="P266" s="2"/>
      <c r="AJ266" s="2"/>
    </row>
    <row r="267" spans="16:36">
      <c r="P267" s="2"/>
      <c r="AJ267" s="2"/>
    </row>
    <row r="268" spans="16:36">
      <c r="P268" s="2"/>
      <c r="AJ268" s="2"/>
    </row>
    <row r="269" spans="16:36">
      <c r="P269" s="2"/>
      <c r="AJ269" s="2"/>
    </row>
    <row r="270" spans="16:36">
      <c r="P270" s="2"/>
      <c r="AJ270" s="2"/>
    </row>
    <row r="271" spans="16:36">
      <c r="P271" s="2"/>
      <c r="AJ271" s="2"/>
    </row>
    <row r="272" spans="16:36">
      <c r="P272" s="2"/>
      <c r="AJ272" s="2"/>
    </row>
    <row r="273" spans="16:36">
      <c r="P273" s="2"/>
      <c r="AJ273" s="2"/>
    </row>
    <row r="274" spans="16:36">
      <c r="P274" s="2"/>
      <c r="AJ274" s="2"/>
    </row>
    <row r="275" spans="16:36">
      <c r="P275" s="2"/>
      <c r="AJ275" s="2"/>
    </row>
    <row r="276" spans="16:36">
      <c r="P276" s="2"/>
      <c r="AJ276" s="2"/>
    </row>
    <row r="277" spans="16:36">
      <c r="P277" s="2"/>
      <c r="AJ277" s="2"/>
    </row>
    <row r="278" spans="16:36">
      <c r="P278" s="2"/>
      <c r="AJ278" s="2"/>
    </row>
    <row r="279" spans="16:36">
      <c r="P279" s="2"/>
      <c r="AJ279" s="2"/>
    </row>
    <row r="280" spans="16:36">
      <c r="P280" s="2"/>
      <c r="AJ280" s="2"/>
    </row>
    <row r="281" spans="16:36">
      <c r="P281" s="2"/>
      <c r="AJ281" s="2"/>
    </row>
  </sheetData>
  <mergeCells count="7">
    <mergeCell ref="AB106:AB115"/>
    <mergeCell ref="G1:H1"/>
    <mergeCell ref="A2:A30"/>
    <mergeCell ref="A70:A88"/>
    <mergeCell ref="AB2:AB30"/>
    <mergeCell ref="AB62:AB67"/>
    <mergeCell ref="AB70:AB88"/>
  </mergeCells>
  <phoneticPr fontId="11"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60"/>
  <sheetViews>
    <sheetView zoomScale="70" zoomScaleNormal="70" workbookViewId="0">
      <pane xSplit="8" ySplit="2" topLeftCell="I57" activePane="bottomRight" state="frozen"/>
      <selection pane="topRight"/>
      <selection pane="bottomLeft"/>
      <selection pane="bottomRight" activeCell="L84" sqref="L84"/>
    </sheetView>
  </sheetViews>
  <sheetFormatPr defaultColWidth="9.28515625" defaultRowHeight="12.75"/>
  <cols>
    <col min="1" max="1" width="9.28515625" style="3"/>
    <col min="2" max="2" width="4.42578125" style="3" customWidth="1"/>
    <col min="3" max="3" width="24.5703125" style="3" customWidth="1"/>
    <col min="4" max="4" width="16" style="3" customWidth="1"/>
    <col min="5" max="5" width="11.28515625" style="3" customWidth="1"/>
    <col min="6" max="6" width="9.28515625" style="3" customWidth="1"/>
    <col min="7" max="7" width="16.42578125" style="3" customWidth="1"/>
    <col min="8" max="8" width="6.42578125" style="3" customWidth="1"/>
    <col min="9" max="15" width="9.28515625" style="2" customWidth="1"/>
    <col min="16" max="16" width="9.28515625" style="5" customWidth="1"/>
    <col min="17" max="21" width="9.28515625" style="2" customWidth="1"/>
    <col min="22" max="23" width="9.28515625" style="3" customWidth="1"/>
    <col min="24" max="27" width="9.28515625" style="3"/>
    <col min="28" max="34" width="9.28515625" style="2" customWidth="1"/>
    <col min="35" max="35" width="9.28515625" style="5" customWidth="1"/>
    <col min="36" max="42" width="9.28515625" style="2" customWidth="1"/>
    <col min="43" max="44" width="9.28515625" style="3" customWidth="1"/>
    <col min="45" max="16384" width="9.28515625" style="3"/>
  </cols>
  <sheetData>
    <row r="1" spans="1:45" s="1" customFormat="1" ht="40.9" customHeight="1">
      <c r="A1" s="7" t="s">
        <v>585</v>
      </c>
      <c r="B1" s="1" t="s">
        <v>586</v>
      </c>
      <c r="C1" s="1" t="s">
        <v>587</v>
      </c>
      <c r="D1" s="1" t="s">
        <v>588</v>
      </c>
      <c r="E1" s="1" t="s">
        <v>84</v>
      </c>
      <c r="F1" s="1" t="s">
        <v>97</v>
      </c>
      <c r="G1" s="272" t="s">
        <v>589</v>
      </c>
      <c r="H1" s="272"/>
      <c r="I1" s="15" t="s">
        <v>5</v>
      </c>
      <c r="J1" s="16" t="s">
        <v>66</v>
      </c>
      <c r="K1" s="16" t="s">
        <v>22</v>
      </c>
      <c r="L1" s="16" t="s">
        <v>16</v>
      </c>
      <c r="M1" s="16" t="s">
        <v>18</v>
      </c>
      <c r="N1" s="16" t="s">
        <v>21</v>
      </c>
      <c r="O1" s="16" t="s">
        <v>24</v>
      </c>
      <c r="P1" s="26" t="s">
        <v>25</v>
      </c>
      <c r="Q1" s="16" t="s">
        <v>26</v>
      </c>
      <c r="R1" s="16" t="s">
        <v>27</v>
      </c>
      <c r="S1" s="26" t="s">
        <v>29</v>
      </c>
      <c r="T1" s="27" t="s">
        <v>33</v>
      </c>
      <c r="U1" s="16" t="s">
        <v>39</v>
      </c>
      <c r="V1" s="1" t="s">
        <v>590</v>
      </c>
      <c r="W1" s="1" t="s">
        <v>591</v>
      </c>
      <c r="X1" s="1" t="s">
        <v>592</v>
      </c>
      <c r="AA1" s="7" t="s">
        <v>593</v>
      </c>
      <c r="AB1" s="15" t="str">
        <f>I1</f>
        <v>Huawei</v>
      </c>
      <c r="AC1" s="15" t="str">
        <f t="shared" ref="AC1:AL1" si="0">J1</f>
        <v>Intel</v>
      </c>
      <c r="AD1" s="15" t="str">
        <f t="shared" si="0"/>
        <v>Mediatek</v>
      </c>
      <c r="AE1" s="15" t="str">
        <f t="shared" si="0"/>
        <v>Ericsson</v>
      </c>
      <c r="AF1" s="15" t="str">
        <f t="shared" si="0"/>
        <v>Motorola Mobility / Lenovo</v>
      </c>
      <c r="AG1" s="15" t="str">
        <f t="shared" si="0"/>
        <v>NTT DOCOMO</v>
      </c>
      <c r="AH1" s="15" t="str">
        <f t="shared" si="0"/>
        <v>LGE</v>
      </c>
      <c r="AI1" s="15" t="str">
        <f t="shared" si="0"/>
        <v>NEC</v>
      </c>
      <c r="AJ1" s="15" t="str">
        <f t="shared" si="0"/>
        <v>ITRI</v>
      </c>
      <c r="AK1" s="15" t="str">
        <f t="shared" si="0"/>
        <v>CAICT</v>
      </c>
      <c r="AL1" s="15" t="str">
        <f t="shared" si="0"/>
        <v>OPPO</v>
      </c>
      <c r="AM1" s="31" t="s">
        <v>33</v>
      </c>
      <c r="AN1" s="15" t="s">
        <v>36</v>
      </c>
      <c r="AO1" s="15" t="s">
        <v>37</v>
      </c>
      <c r="AP1" s="15" t="s">
        <v>67</v>
      </c>
      <c r="AQ1" s="1" t="s">
        <v>590</v>
      </c>
      <c r="AR1" s="1" t="s">
        <v>591</v>
      </c>
      <c r="AS1" s="1" t="s">
        <v>592</v>
      </c>
    </row>
    <row r="2" spans="1:45" ht="12.75" customHeight="1">
      <c r="A2" s="9" t="s">
        <v>594</v>
      </c>
      <c r="B2" s="10" t="s">
        <v>76</v>
      </c>
      <c r="C2" s="10"/>
      <c r="D2" s="10" t="s">
        <v>76</v>
      </c>
      <c r="E2" s="10"/>
      <c r="F2" s="10"/>
      <c r="G2" s="10"/>
      <c r="H2" s="10"/>
      <c r="I2" s="17"/>
      <c r="J2" s="18"/>
      <c r="K2" s="19"/>
      <c r="L2" s="17"/>
      <c r="M2" s="17"/>
      <c r="N2" s="17"/>
      <c r="O2" s="17"/>
      <c r="P2" s="17"/>
      <c r="Q2" s="17"/>
      <c r="R2" s="17"/>
      <c r="S2" s="17"/>
      <c r="T2" s="17"/>
      <c r="U2" s="17"/>
      <c r="V2" s="29"/>
      <c r="W2" s="14"/>
      <c r="X2" s="14"/>
      <c r="AA2" s="9" t="s">
        <v>594</v>
      </c>
      <c r="AB2" s="17"/>
      <c r="AC2" s="18"/>
      <c r="AD2" s="17"/>
      <c r="AE2" s="17"/>
      <c r="AF2" s="17"/>
      <c r="AG2" s="17"/>
      <c r="AH2" s="17"/>
      <c r="AI2" s="17"/>
      <c r="AJ2" s="17"/>
      <c r="AK2" s="17"/>
      <c r="AL2" s="17"/>
      <c r="AM2" s="17"/>
      <c r="AN2" s="17"/>
      <c r="AO2" s="17"/>
      <c r="AP2" s="17"/>
      <c r="AQ2" s="29"/>
      <c r="AR2" s="14"/>
      <c r="AS2" s="14"/>
    </row>
    <row r="3" spans="1:45" ht="25.5">
      <c r="A3" s="9"/>
      <c r="B3" s="3" t="s">
        <v>595</v>
      </c>
      <c r="C3" s="3" t="s">
        <v>659</v>
      </c>
      <c r="D3" s="3" t="s">
        <v>604</v>
      </c>
      <c r="E3" s="3" t="s">
        <v>598</v>
      </c>
      <c r="G3" s="3" t="s">
        <v>599</v>
      </c>
      <c r="H3" s="20">
        <v>3.3</v>
      </c>
      <c r="I3" s="2">
        <v>7.5970000000000004</v>
      </c>
      <c r="J3" s="21"/>
      <c r="K3" s="22">
        <f>DL_OH!S9*8.11</f>
        <v>8.11</v>
      </c>
      <c r="M3" s="2">
        <v>6.97</v>
      </c>
      <c r="O3" s="2">
        <v>9.5299999999999994</v>
      </c>
      <c r="P3" s="2"/>
      <c r="R3" s="2">
        <v>7.4595000000000002</v>
      </c>
      <c r="S3" s="2">
        <v>9.6199999999999992</v>
      </c>
      <c r="T3" s="2">
        <v>6.22</v>
      </c>
      <c r="V3" s="6">
        <f t="shared" ref="V3:V14" si="1">AVERAGE(I3:U3)</f>
        <v>7.9294999999999991</v>
      </c>
      <c r="W3" s="3">
        <f t="shared" ref="W3:W14" si="2">SQRT(VAR(I3:U3))</f>
        <v>1.2666529056270093</v>
      </c>
      <c r="X3" s="3">
        <f t="shared" ref="X3:X14" si="3">COUNT(I3:U3)</f>
        <v>7</v>
      </c>
      <c r="AA3" s="9"/>
      <c r="AB3" s="2">
        <v>7.6070000000000002</v>
      </c>
      <c r="AC3" s="21"/>
      <c r="AH3" s="2">
        <v>9.4570000000000007</v>
      </c>
      <c r="AI3" s="2"/>
      <c r="AL3" s="2">
        <v>9.24</v>
      </c>
      <c r="AM3" s="2">
        <v>6.29</v>
      </c>
      <c r="AO3" s="2">
        <v>8.18</v>
      </c>
      <c r="AQ3" s="6">
        <f t="shared" ref="AQ3:AQ10" si="4">AVERAGE(AB3:AO3)</f>
        <v>8.1547999999999998</v>
      </c>
      <c r="AR3" s="3">
        <f t="shared" ref="AR3:AR10" si="5">SQRT(VAR(AB3:AO3))</f>
        <v>1.2895331325716324</v>
      </c>
      <c r="AS3" s="3">
        <f t="shared" ref="AS3:AS10" si="6">COUNT(AB3:AO3)</f>
        <v>5</v>
      </c>
    </row>
    <row r="4" spans="1:45" ht="25.5">
      <c r="A4" s="9"/>
      <c r="G4" s="12" t="s">
        <v>600</v>
      </c>
      <c r="H4" s="12">
        <v>0.12</v>
      </c>
      <c r="I4" s="23">
        <v>0.18</v>
      </c>
      <c r="J4" s="24"/>
      <c r="K4" s="25">
        <f>DL_OH!S9*0.12</f>
        <v>0.12</v>
      </c>
      <c r="L4" s="23"/>
      <c r="M4" s="23">
        <v>0.183</v>
      </c>
      <c r="N4" s="23"/>
      <c r="O4" s="23">
        <v>0.22</v>
      </c>
      <c r="P4" s="23"/>
      <c r="Q4" s="23"/>
      <c r="R4" s="23">
        <v>0.1608</v>
      </c>
      <c r="S4" s="23">
        <v>0.32</v>
      </c>
      <c r="T4" s="23">
        <v>0.21</v>
      </c>
      <c r="U4" s="23"/>
      <c r="V4" s="30">
        <f t="shared" si="1"/>
        <v>0.19911428571428572</v>
      </c>
      <c r="W4" s="12">
        <f t="shared" si="2"/>
        <v>6.2610101117189995E-2</v>
      </c>
      <c r="X4" s="12">
        <f t="shared" si="3"/>
        <v>7</v>
      </c>
      <c r="AA4" s="9"/>
      <c r="AB4" s="23">
        <v>0.183</v>
      </c>
      <c r="AC4" s="24"/>
      <c r="AD4" s="23"/>
      <c r="AE4" s="23"/>
      <c r="AF4" s="23"/>
      <c r="AG4" s="23"/>
      <c r="AH4" s="23">
        <v>0.21099999999999999</v>
      </c>
      <c r="AI4" s="23"/>
      <c r="AJ4" s="23"/>
      <c r="AK4" s="23"/>
      <c r="AL4" s="23">
        <v>0.22</v>
      </c>
      <c r="AM4" s="23">
        <v>0.23</v>
      </c>
      <c r="AN4" s="23"/>
      <c r="AO4" s="23">
        <v>0.21</v>
      </c>
      <c r="AP4" s="23"/>
      <c r="AQ4" s="30">
        <f t="shared" si="4"/>
        <v>0.21080000000000002</v>
      </c>
      <c r="AR4" s="12">
        <f t="shared" si="5"/>
        <v>1.7512852423291876E-2</v>
      </c>
      <c r="AS4" s="12">
        <f t="shared" si="6"/>
        <v>5</v>
      </c>
    </row>
    <row r="5" spans="1:45">
      <c r="A5" s="9"/>
      <c r="J5" s="21"/>
      <c r="P5" s="2"/>
      <c r="V5" s="6" t="e">
        <f t="shared" si="1"/>
        <v>#DIV/0!</v>
      </c>
      <c r="W5" s="3" t="e">
        <f t="shared" si="2"/>
        <v>#DIV/0!</v>
      </c>
      <c r="X5" s="3">
        <f t="shared" si="3"/>
        <v>0</v>
      </c>
      <c r="AA5" s="9"/>
      <c r="AC5" s="21"/>
      <c r="AI5" s="2"/>
      <c r="AQ5" s="6" t="e">
        <f t="shared" si="4"/>
        <v>#DIV/0!</v>
      </c>
      <c r="AR5" s="3" t="e">
        <f t="shared" si="5"/>
        <v>#DIV/0!</v>
      </c>
      <c r="AS5" s="3">
        <f t="shared" si="6"/>
        <v>0</v>
      </c>
    </row>
    <row r="6" spans="1:45" ht="25.5">
      <c r="A6" s="9"/>
      <c r="B6" s="3" t="s">
        <v>595</v>
      </c>
      <c r="C6" s="3" t="s">
        <v>660</v>
      </c>
      <c r="D6" s="3" t="s">
        <v>606</v>
      </c>
      <c r="E6" s="3" t="s">
        <v>598</v>
      </c>
      <c r="G6" s="3" t="s">
        <v>599</v>
      </c>
      <c r="H6" s="20">
        <v>3.3</v>
      </c>
      <c r="I6" s="2">
        <v>8.1340000000000003</v>
      </c>
      <c r="J6" s="21"/>
      <c r="K6" s="22"/>
      <c r="P6" s="2"/>
      <c r="V6" s="6">
        <f t="shared" si="1"/>
        <v>8.1340000000000003</v>
      </c>
      <c r="W6" s="3" t="e">
        <f t="shared" si="2"/>
        <v>#DIV/0!</v>
      </c>
      <c r="X6" s="3">
        <f t="shared" si="3"/>
        <v>1</v>
      </c>
      <c r="AA6" s="9"/>
      <c r="AB6" s="2">
        <v>8.1370000000000005</v>
      </c>
      <c r="AC6" s="21"/>
      <c r="AI6" s="2"/>
      <c r="AQ6" s="6">
        <f t="shared" si="4"/>
        <v>8.1370000000000005</v>
      </c>
      <c r="AR6" s="3" t="e">
        <f t="shared" si="5"/>
        <v>#DIV/0!</v>
      </c>
      <c r="AS6" s="3">
        <f t="shared" si="6"/>
        <v>1</v>
      </c>
    </row>
    <row r="7" spans="1:45" ht="25.5">
      <c r="A7" s="9"/>
      <c r="G7" s="12" t="s">
        <v>600</v>
      </c>
      <c r="H7" s="12">
        <v>0.12</v>
      </c>
      <c r="I7" s="23">
        <v>0.20300000000000001</v>
      </c>
      <c r="J7" s="24"/>
      <c r="K7" s="25"/>
      <c r="L7" s="23"/>
      <c r="M7" s="23"/>
      <c r="N7" s="23"/>
      <c r="O7" s="23"/>
      <c r="P7" s="23"/>
      <c r="Q7" s="23"/>
      <c r="R7" s="23"/>
      <c r="S7" s="23"/>
      <c r="T7" s="23"/>
      <c r="U7" s="23"/>
      <c r="V7" s="30">
        <f t="shared" si="1"/>
        <v>0.20300000000000001</v>
      </c>
      <c r="W7" s="12" t="e">
        <f t="shared" si="2"/>
        <v>#DIV/0!</v>
      </c>
      <c r="X7" s="12">
        <f t="shared" si="3"/>
        <v>1</v>
      </c>
      <c r="AA7" s="9"/>
      <c r="AB7" s="23">
        <v>0.20100000000000001</v>
      </c>
      <c r="AC7" s="24"/>
      <c r="AD7" s="23"/>
      <c r="AE7" s="23"/>
      <c r="AF7" s="23"/>
      <c r="AG7" s="23"/>
      <c r="AH7" s="23"/>
      <c r="AI7" s="23"/>
      <c r="AJ7" s="23"/>
      <c r="AK7" s="23"/>
      <c r="AL7" s="23"/>
      <c r="AM7" s="23"/>
      <c r="AN7" s="23"/>
      <c r="AO7" s="23"/>
      <c r="AP7" s="23"/>
      <c r="AQ7" s="30">
        <f t="shared" si="4"/>
        <v>0.20100000000000001</v>
      </c>
      <c r="AR7" s="12" t="e">
        <f t="shared" si="5"/>
        <v>#DIV/0!</v>
      </c>
      <c r="AS7" s="12">
        <f t="shared" si="6"/>
        <v>1</v>
      </c>
    </row>
    <row r="8" spans="1:45">
      <c r="A8" s="9"/>
      <c r="J8" s="21"/>
      <c r="P8" s="2"/>
      <c r="V8" s="6" t="e">
        <f t="shared" si="1"/>
        <v>#DIV/0!</v>
      </c>
      <c r="W8" s="3" t="e">
        <f t="shared" si="2"/>
        <v>#DIV/0!</v>
      </c>
      <c r="X8" s="3">
        <f t="shared" si="3"/>
        <v>0</v>
      </c>
      <c r="AA8" s="9"/>
      <c r="AC8" s="21"/>
      <c r="AI8" s="2"/>
    </row>
    <row r="9" spans="1:45" ht="25.5">
      <c r="A9" s="9"/>
      <c r="B9" s="3" t="s">
        <v>601</v>
      </c>
      <c r="C9" s="3" t="s">
        <v>659</v>
      </c>
      <c r="D9" s="3" t="s">
        <v>604</v>
      </c>
      <c r="E9" s="3" t="s">
        <v>598</v>
      </c>
      <c r="G9" s="3" t="s">
        <v>599</v>
      </c>
      <c r="H9" s="20">
        <v>3.3</v>
      </c>
      <c r="I9" s="2">
        <v>5.9640000000000004</v>
      </c>
      <c r="J9" s="21"/>
      <c r="P9" s="2"/>
      <c r="V9" s="6">
        <f t="shared" si="1"/>
        <v>5.9640000000000004</v>
      </c>
      <c r="W9" s="3" t="e">
        <f t="shared" si="2"/>
        <v>#DIV/0!</v>
      </c>
      <c r="X9" s="3">
        <f t="shared" si="3"/>
        <v>1</v>
      </c>
      <c r="AA9" s="9"/>
      <c r="AB9" s="2">
        <v>5.968</v>
      </c>
      <c r="AC9" s="21"/>
      <c r="AI9" s="2"/>
      <c r="AQ9" s="6">
        <f t="shared" si="4"/>
        <v>5.968</v>
      </c>
      <c r="AR9" s="3" t="e">
        <f t="shared" si="5"/>
        <v>#DIV/0!</v>
      </c>
      <c r="AS9" s="3">
        <f t="shared" si="6"/>
        <v>1</v>
      </c>
    </row>
    <row r="10" spans="1:45" ht="25.5">
      <c r="A10" s="9"/>
      <c r="G10" s="12" t="s">
        <v>600</v>
      </c>
      <c r="H10" s="12">
        <v>0.12</v>
      </c>
      <c r="I10" s="23">
        <v>0.14799999999999999</v>
      </c>
      <c r="J10" s="24"/>
      <c r="K10" s="23"/>
      <c r="L10" s="23"/>
      <c r="M10" s="23"/>
      <c r="N10" s="23"/>
      <c r="O10" s="23"/>
      <c r="P10" s="23"/>
      <c r="Q10" s="23"/>
      <c r="R10" s="23"/>
      <c r="S10" s="23"/>
      <c r="T10" s="23"/>
      <c r="U10" s="23"/>
      <c r="V10" s="30">
        <f t="shared" si="1"/>
        <v>0.14799999999999999</v>
      </c>
      <c r="W10" s="12" t="e">
        <f t="shared" si="2"/>
        <v>#DIV/0!</v>
      </c>
      <c r="X10" s="12">
        <f t="shared" si="3"/>
        <v>1</v>
      </c>
      <c r="AA10" s="9"/>
      <c r="AB10" s="23">
        <v>0.14899999999999999</v>
      </c>
      <c r="AC10" s="24"/>
      <c r="AD10" s="23"/>
      <c r="AE10" s="23"/>
      <c r="AF10" s="23"/>
      <c r="AG10" s="23"/>
      <c r="AH10" s="23"/>
      <c r="AI10" s="23"/>
      <c r="AJ10" s="23"/>
      <c r="AK10" s="23"/>
      <c r="AL10" s="23"/>
      <c r="AM10" s="23"/>
      <c r="AN10" s="23"/>
      <c r="AO10" s="23"/>
      <c r="AP10" s="23"/>
      <c r="AQ10" s="30">
        <f t="shared" si="4"/>
        <v>0.14899999999999999</v>
      </c>
      <c r="AR10" s="12" t="e">
        <f t="shared" si="5"/>
        <v>#DIV/0!</v>
      </c>
      <c r="AS10" s="12">
        <f t="shared" si="6"/>
        <v>1</v>
      </c>
    </row>
    <row r="11" spans="1:45">
      <c r="A11" s="9"/>
      <c r="J11" s="21"/>
      <c r="P11" s="2"/>
      <c r="V11" s="6" t="e">
        <f t="shared" si="1"/>
        <v>#DIV/0!</v>
      </c>
      <c r="W11" s="3" t="e">
        <f t="shared" si="2"/>
        <v>#DIV/0!</v>
      </c>
      <c r="X11" s="3">
        <f t="shared" si="3"/>
        <v>0</v>
      </c>
      <c r="AA11" s="9"/>
      <c r="AC11" s="21"/>
      <c r="AI11" s="2"/>
      <c r="AQ11" s="6"/>
    </row>
    <row r="12" spans="1:45" ht="25.5">
      <c r="A12" s="9"/>
      <c r="B12" s="3" t="s">
        <v>595</v>
      </c>
      <c r="C12" s="3" t="s">
        <v>661</v>
      </c>
      <c r="D12" s="3" t="s">
        <v>606</v>
      </c>
      <c r="E12" s="3" t="s">
        <v>598</v>
      </c>
      <c r="G12" s="3" t="s">
        <v>599</v>
      </c>
      <c r="H12" s="20">
        <v>3.3</v>
      </c>
      <c r="J12" s="21">
        <f>DL_OH!S8*14.082</f>
        <v>12.649932203389833</v>
      </c>
      <c r="K12" s="22"/>
      <c r="P12" s="2"/>
      <c r="U12" s="2">
        <v>5.4</v>
      </c>
      <c r="V12" s="6">
        <f t="shared" ref="V12:V13" si="7">AVERAGE(I12:U12)</f>
        <v>9.0249661016949165</v>
      </c>
      <c r="W12" s="3">
        <f t="shared" ref="W12:W13" si="8">SQRT(VAR(I12:U12))</f>
        <v>5.1264762241596777</v>
      </c>
      <c r="X12" s="3">
        <f t="shared" ref="X12:X13" si="9">COUNT(I12:U12)</f>
        <v>2</v>
      </c>
      <c r="AA12" s="9"/>
      <c r="AC12" s="21"/>
      <c r="AI12" s="2"/>
      <c r="AQ12" s="6" t="e">
        <f t="shared" ref="AQ12:AQ13" si="10">AVERAGE(AB12:AO12)</f>
        <v>#DIV/0!</v>
      </c>
      <c r="AR12" s="3" t="e">
        <f t="shared" ref="AR12:AR13" si="11">SQRT(VAR(AB12:AO12))</f>
        <v>#DIV/0!</v>
      </c>
      <c r="AS12" s="3">
        <f t="shared" ref="AS12:AS13" si="12">COUNT(AB12:AO12)</f>
        <v>0</v>
      </c>
    </row>
    <row r="13" spans="1:45" ht="25.5">
      <c r="A13" s="9"/>
      <c r="G13" s="12" t="s">
        <v>600</v>
      </c>
      <c r="H13" s="12">
        <v>0.12</v>
      </c>
      <c r="I13" s="23"/>
      <c r="J13" s="24">
        <f>DL_OH!S8*0.469</f>
        <v>0.42130508474576273</v>
      </c>
      <c r="K13" s="25"/>
      <c r="L13" s="23"/>
      <c r="M13" s="23"/>
      <c r="N13" s="23"/>
      <c r="O13" s="23"/>
      <c r="P13" s="23"/>
      <c r="Q13" s="23"/>
      <c r="R13" s="23"/>
      <c r="S13" s="23"/>
      <c r="T13" s="23"/>
      <c r="U13" s="23">
        <v>0.17899999999999999</v>
      </c>
      <c r="V13" s="30">
        <f t="shared" si="7"/>
        <v>0.30015254237288136</v>
      </c>
      <c r="W13" s="12">
        <f t="shared" si="8"/>
        <v>0.17133556853970991</v>
      </c>
      <c r="X13" s="12">
        <f t="shared" si="9"/>
        <v>2</v>
      </c>
      <c r="AA13" s="9"/>
      <c r="AB13" s="23"/>
      <c r="AC13" s="24"/>
      <c r="AD13" s="23"/>
      <c r="AE13" s="23"/>
      <c r="AF13" s="23"/>
      <c r="AG13" s="23"/>
      <c r="AH13" s="23"/>
      <c r="AI13" s="23"/>
      <c r="AJ13" s="23"/>
      <c r="AK13" s="23"/>
      <c r="AL13" s="23"/>
      <c r="AM13" s="23"/>
      <c r="AN13" s="23"/>
      <c r="AO13" s="23"/>
      <c r="AP13" s="23"/>
      <c r="AQ13" s="30" t="e">
        <f t="shared" si="10"/>
        <v>#DIV/0!</v>
      </c>
      <c r="AR13" s="12" t="e">
        <f t="shared" si="11"/>
        <v>#DIV/0!</v>
      </c>
      <c r="AS13" s="12">
        <f t="shared" si="12"/>
        <v>0</v>
      </c>
    </row>
    <row r="14" spans="1:45">
      <c r="A14" s="9"/>
      <c r="J14" s="21"/>
      <c r="P14" s="2"/>
      <c r="V14" s="6" t="e">
        <f t="shared" si="1"/>
        <v>#DIV/0!</v>
      </c>
      <c r="W14" s="3" t="e">
        <f t="shared" si="2"/>
        <v>#DIV/0!</v>
      </c>
      <c r="X14" s="3">
        <f t="shared" si="3"/>
        <v>0</v>
      </c>
      <c r="AA14" s="9"/>
      <c r="AC14" s="21"/>
      <c r="AI14" s="2"/>
      <c r="AQ14" s="6"/>
    </row>
    <row r="15" spans="1:45" ht="38.25">
      <c r="A15" s="13"/>
      <c r="B15" s="3" t="s">
        <v>595</v>
      </c>
      <c r="C15" s="3" t="s">
        <v>659</v>
      </c>
      <c r="D15" s="3" t="s">
        <v>662</v>
      </c>
      <c r="E15" s="3" t="s">
        <v>598</v>
      </c>
      <c r="G15" s="3" t="s">
        <v>599</v>
      </c>
      <c r="H15" s="20">
        <v>3.3</v>
      </c>
      <c r="J15" s="22"/>
      <c r="K15" s="22"/>
      <c r="P15" s="2"/>
      <c r="V15" s="6" t="e">
        <f t="shared" ref="V15:V16" si="13">AVERAGE(I15:U15)</f>
        <v>#DIV/0!</v>
      </c>
      <c r="W15" s="3" t="e">
        <f t="shared" ref="W15:W16" si="14">SQRT(VAR(I15:U15))</f>
        <v>#DIV/0!</v>
      </c>
      <c r="X15" s="3">
        <f t="shared" ref="X15:X16" si="15">COUNT(I15:U15)</f>
        <v>0</v>
      </c>
      <c r="AA15" s="13"/>
      <c r="AC15" s="22"/>
      <c r="AG15" s="2">
        <v>11.26</v>
      </c>
      <c r="AI15" s="2"/>
      <c r="AQ15" s="6">
        <f t="shared" ref="AQ15:AQ16" si="16">AVERAGE(AB15:AO15)</f>
        <v>11.26</v>
      </c>
      <c r="AR15" s="3" t="e">
        <f t="shared" ref="AR15:AR16" si="17">SQRT(VAR(AB15:AO15))</f>
        <v>#DIV/0!</v>
      </c>
      <c r="AS15" s="3">
        <f t="shared" ref="AS15:AS16" si="18">COUNT(AB15:AO15)</f>
        <v>1</v>
      </c>
    </row>
    <row r="16" spans="1:45" ht="25.5">
      <c r="A16" s="13"/>
      <c r="G16" s="12" t="s">
        <v>600</v>
      </c>
      <c r="H16" s="12">
        <v>0.12</v>
      </c>
      <c r="I16" s="23"/>
      <c r="J16" s="25"/>
      <c r="K16" s="25"/>
      <c r="L16" s="23"/>
      <c r="M16" s="23"/>
      <c r="N16" s="23"/>
      <c r="O16" s="23"/>
      <c r="P16" s="23"/>
      <c r="Q16" s="23"/>
      <c r="R16" s="23"/>
      <c r="S16" s="23"/>
      <c r="T16" s="23"/>
      <c r="U16" s="23"/>
      <c r="V16" s="30" t="e">
        <f t="shared" si="13"/>
        <v>#DIV/0!</v>
      </c>
      <c r="W16" s="12" t="e">
        <f t="shared" si="14"/>
        <v>#DIV/0!</v>
      </c>
      <c r="X16" s="12">
        <f t="shared" si="15"/>
        <v>0</v>
      </c>
      <c r="AA16" s="13"/>
      <c r="AB16" s="23"/>
      <c r="AC16" s="25"/>
      <c r="AD16" s="23"/>
      <c r="AE16" s="23"/>
      <c r="AF16" s="23"/>
      <c r="AG16" s="23">
        <v>0.26540000000000002</v>
      </c>
      <c r="AH16" s="23"/>
      <c r="AI16" s="23"/>
      <c r="AJ16" s="23"/>
      <c r="AK16" s="23"/>
      <c r="AL16" s="23"/>
      <c r="AM16" s="23"/>
      <c r="AN16" s="23"/>
      <c r="AO16" s="23"/>
      <c r="AP16" s="23"/>
      <c r="AQ16" s="30">
        <f t="shared" si="16"/>
        <v>0.26540000000000002</v>
      </c>
      <c r="AR16" s="12" t="e">
        <f t="shared" si="17"/>
        <v>#DIV/0!</v>
      </c>
      <c r="AS16" s="12">
        <f t="shared" si="18"/>
        <v>1</v>
      </c>
    </row>
    <row r="17" spans="1:45">
      <c r="A17" s="9"/>
      <c r="J17" s="21"/>
      <c r="P17" s="2"/>
      <c r="V17" s="6"/>
      <c r="AA17" s="9"/>
      <c r="AC17" s="21"/>
      <c r="AI17" s="2"/>
      <c r="AQ17" s="6"/>
    </row>
    <row r="18" spans="1:45" ht="25.5">
      <c r="A18" s="13"/>
      <c r="B18" s="3" t="s">
        <v>595</v>
      </c>
      <c r="C18" s="3" t="s">
        <v>659</v>
      </c>
      <c r="D18" s="3" t="s">
        <v>663</v>
      </c>
      <c r="E18" s="3" t="s">
        <v>598</v>
      </c>
      <c r="G18" s="3" t="s">
        <v>599</v>
      </c>
      <c r="H18" s="20">
        <v>3.3</v>
      </c>
      <c r="J18" s="22"/>
      <c r="K18" s="22"/>
      <c r="P18" s="2">
        <v>6.84</v>
      </c>
      <c r="Q18" s="2">
        <v>11.731999999999999</v>
      </c>
      <c r="V18" s="6">
        <f t="shared" ref="V18:V19" si="19">AVERAGE(I18:U18)</f>
        <v>9.2859999999999996</v>
      </c>
      <c r="W18" s="3">
        <f t="shared" ref="W18:W19" si="20">SQRT(VAR(I18:U18))</f>
        <v>3.4591663735645874</v>
      </c>
      <c r="X18" s="3">
        <f t="shared" ref="X18:X19" si="21">COUNT(I18:U18)</f>
        <v>2</v>
      </c>
      <c r="AA18" s="13"/>
      <c r="AC18" s="22"/>
      <c r="AI18" s="2"/>
      <c r="AP18" s="2">
        <v>3.9</v>
      </c>
      <c r="AQ18" s="6" t="e">
        <f t="shared" ref="AQ18:AQ19" si="22">AVERAGE(AB18:AO18)</f>
        <v>#DIV/0!</v>
      </c>
      <c r="AR18" s="3" t="e">
        <f t="shared" ref="AR18:AR19" si="23">SQRT(VAR(AB18:AO18))</f>
        <v>#DIV/0!</v>
      </c>
      <c r="AS18" s="3">
        <f t="shared" ref="AS18:AS19" si="24">COUNT(AB18:AO18)</f>
        <v>0</v>
      </c>
    </row>
    <row r="19" spans="1:45" ht="25.5">
      <c r="A19" s="13"/>
      <c r="G19" s="12" t="s">
        <v>600</v>
      </c>
      <c r="H19" s="12">
        <v>0.12</v>
      </c>
      <c r="I19" s="23"/>
      <c r="J19" s="25"/>
      <c r="K19" s="25"/>
      <c r="L19" s="23"/>
      <c r="M19" s="23"/>
      <c r="N19" s="23"/>
      <c r="O19" s="23"/>
      <c r="P19" s="23">
        <v>0.25</v>
      </c>
      <c r="Q19" s="23">
        <v>0.32900000000000001</v>
      </c>
      <c r="R19" s="23"/>
      <c r="S19" s="23"/>
      <c r="T19" s="23"/>
      <c r="U19" s="23"/>
      <c r="V19" s="30">
        <f t="shared" si="19"/>
        <v>0.28949999999999998</v>
      </c>
      <c r="W19" s="12">
        <f t="shared" si="20"/>
        <v>5.5861435713737487E-2</v>
      </c>
      <c r="X19" s="12">
        <f t="shared" si="21"/>
        <v>2</v>
      </c>
      <c r="AA19" s="13"/>
      <c r="AB19" s="23"/>
      <c r="AC19" s="25"/>
      <c r="AD19" s="23"/>
      <c r="AE19" s="23"/>
      <c r="AF19" s="23"/>
      <c r="AG19" s="23"/>
      <c r="AH19" s="23"/>
      <c r="AI19" s="23"/>
      <c r="AJ19" s="23"/>
      <c r="AK19" s="23"/>
      <c r="AL19" s="23"/>
      <c r="AM19" s="23"/>
      <c r="AN19" s="23"/>
      <c r="AO19" s="23"/>
      <c r="AP19" s="23">
        <v>0.84</v>
      </c>
      <c r="AQ19" s="30" t="e">
        <f t="shared" si="22"/>
        <v>#DIV/0!</v>
      </c>
      <c r="AR19" s="12" t="e">
        <f t="shared" si="23"/>
        <v>#DIV/0!</v>
      </c>
      <c r="AS19" s="12">
        <f t="shared" si="24"/>
        <v>0</v>
      </c>
    </row>
    <row r="20" spans="1:45">
      <c r="A20" s="9"/>
      <c r="J20" s="21"/>
      <c r="P20" s="2"/>
      <c r="V20" s="6"/>
      <c r="AA20" s="9"/>
      <c r="AC20" s="21"/>
      <c r="AI20" s="2"/>
      <c r="AQ20" s="6"/>
    </row>
    <row r="21" spans="1:45">
      <c r="A21" s="9"/>
      <c r="B21" s="10" t="s">
        <v>77</v>
      </c>
      <c r="C21" s="10"/>
      <c r="D21" s="10" t="s">
        <v>77</v>
      </c>
      <c r="E21" s="10"/>
      <c r="F21" s="10"/>
      <c r="G21" s="14"/>
      <c r="H21" s="14"/>
      <c r="I21" s="17"/>
      <c r="J21" s="18"/>
      <c r="K21" s="17"/>
      <c r="L21" s="17"/>
      <c r="M21" s="17"/>
      <c r="N21" s="17"/>
      <c r="O21" s="17"/>
      <c r="P21" s="17"/>
      <c r="Q21" s="17"/>
      <c r="R21" s="17"/>
      <c r="S21" s="17"/>
      <c r="T21" s="17"/>
      <c r="U21" s="17"/>
      <c r="V21" s="29"/>
      <c r="W21" s="14"/>
      <c r="X21" s="14"/>
      <c r="AA21" s="9"/>
      <c r="AB21" s="17"/>
      <c r="AC21" s="18"/>
      <c r="AD21" s="17"/>
      <c r="AE21" s="17"/>
      <c r="AF21" s="17"/>
      <c r="AG21" s="17"/>
      <c r="AH21" s="17"/>
      <c r="AI21" s="17"/>
      <c r="AJ21" s="17"/>
      <c r="AK21" s="17"/>
      <c r="AL21" s="17"/>
      <c r="AM21" s="17"/>
      <c r="AN21" s="17"/>
      <c r="AO21" s="17"/>
      <c r="AP21" s="17"/>
      <c r="AQ21" s="29"/>
      <c r="AR21" s="14"/>
      <c r="AS21" s="14"/>
    </row>
    <row r="22" spans="1:45" ht="31.5" customHeight="1">
      <c r="A22" s="9"/>
      <c r="B22" s="3" t="s">
        <v>595</v>
      </c>
      <c r="C22" s="3" t="s">
        <v>659</v>
      </c>
      <c r="D22" s="3" t="s">
        <v>664</v>
      </c>
      <c r="E22" s="3" t="s">
        <v>611</v>
      </c>
      <c r="F22" s="3" t="s">
        <v>99</v>
      </c>
      <c r="G22" s="3" t="s">
        <v>599</v>
      </c>
      <c r="H22" s="20">
        <v>3.3</v>
      </c>
      <c r="I22" s="2">
        <f>DL_OH!S85*7.63</f>
        <v>7.7739622641509429</v>
      </c>
      <c r="J22" s="21"/>
      <c r="P22" s="2"/>
      <c r="R22" s="2">
        <f>DL_OH!S95*7.5585</f>
        <v>7.6291401869158877</v>
      </c>
      <c r="V22" s="6">
        <f>AVERAGE(I22:U22)</f>
        <v>7.7015512255334153</v>
      </c>
      <c r="W22" s="3">
        <f>SQRT(VAR(I22:U22))</f>
        <v>0.1024046728784295</v>
      </c>
      <c r="X22" s="3">
        <f>COUNT(I22:U22)</f>
        <v>2</v>
      </c>
      <c r="AA22" s="9"/>
      <c r="AB22" s="2">
        <f>DL_OH!S85*7.641</f>
        <v>7.7851698113207544</v>
      </c>
      <c r="AC22" s="21"/>
      <c r="AI22" s="2"/>
      <c r="AM22" s="2">
        <f>DL_OH!S89*8.65</f>
        <v>8.4867924528301906</v>
      </c>
      <c r="AQ22" s="6">
        <f>AVERAGE(AB22:AO22)</f>
        <v>8.1359811320754716</v>
      </c>
      <c r="AR22" s="3">
        <f>SQRT(VAR(AB22:AO22))</f>
        <v>0.49612212764534042</v>
      </c>
      <c r="AS22" s="3">
        <f>COUNT(AB22:AO22)</f>
        <v>2</v>
      </c>
    </row>
    <row r="23" spans="1:45" ht="25.5">
      <c r="A23" s="9"/>
      <c r="G23" s="12" t="s">
        <v>600</v>
      </c>
      <c r="H23" s="12">
        <v>0.12</v>
      </c>
      <c r="I23" s="23">
        <f>DL_OH!S85*0.209</f>
        <v>0.21294339622641509</v>
      </c>
      <c r="J23" s="24"/>
      <c r="K23" s="23"/>
      <c r="L23" s="23"/>
      <c r="M23" s="23"/>
      <c r="N23" s="23"/>
      <c r="O23" s="23"/>
      <c r="P23" s="23"/>
      <c r="Q23" s="23"/>
      <c r="R23" s="23">
        <f>DL_OH!S95*0.1824</f>
        <v>0.18410467289719626</v>
      </c>
      <c r="S23" s="23"/>
      <c r="T23" s="23"/>
      <c r="U23" s="23"/>
      <c r="V23" s="30">
        <f>AVERAGE(I23:U23)</f>
        <v>0.19852403456180567</v>
      </c>
      <c r="W23" s="12">
        <f>SQRT(VAR(I23:U23))</f>
        <v>2.0392056826853324E-2</v>
      </c>
      <c r="X23" s="12">
        <f>COUNT(I23:U23)</f>
        <v>2</v>
      </c>
      <c r="AA23" s="9"/>
      <c r="AB23" s="23">
        <f>DL_OH!S85*0.178</f>
        <v>0.18135849056603773</v>
      </c>
      <c r="AC23" s="24"/>
      <c r="AD23" s="23"/>
      <c r="AE23" s="23"/>
      <c r="AF23" s="23"/>
      <c r="AG23" s="23"/>
      <c r="AH23" s="23"/>
      <c r="AI23" s="23"/>
      <c r="AJ23" s="23"/>
      <c r="AK23" s="23"/>
      <c r="AL23" s="23"/>
      <c r="AM23" s="23">
        <f>DL_OH!S89*0.32</f>
        <v>0.31396226415094347</v>
      </c>
      <c r="AN23" s="23"/>
      <c r="AO23" s="23"/>
      <c r="AP23" s="23"/>
      <c r="AQ23" s="30">
        <f>AVERAGE(AB23:AO23)</f>
        <v>0.24766037735849061</v>
      </c>
      <c r="AR23" s="12">
        <f>SQRT(VAR(AB23:AO23))</f>
        <v>9.3765027512812321E-2</v>
      </c>
      <c r="AS23" s="12">
        <f>COUNT(AB23:AO23)</f>
        <v>2</v>
      </c>
    </row>
    <row r="24" spans="1:45">
      <c r="A24" s="9"/>
      <c r="J24" s="21"/>
      <c r="P24" s="2"/>
      <c r="V24" s="6"/>
      <c r="AA24" s="9"/>
      <c r="AC24" s="21"/>
      <c r="AI24" s="2"/>
      <c r="AQ24" s="6"/>
    </row>
    <row r="25" spans="1:45" ht="31.5" customHeight="1">
      <c r="A25" s="9"/>
      <c r="B25" s="3" t="s">
        <v>595</v>
      </c>
      <c r="C25" s="3" t="s">
        <v>659</v>
      </c>
      <c r="D25" s="3" t="s">
        <v>664</v>
      </c>
      <c r="E25" s="3" t="s">
        <v>598</v>
      </c>
      <c r="F25" s="3" t="s">
        <v>99</v>
      </c>
      <c r="G25" s="3" t="s">
        <v>599</v>
      </c>
      <c r="H25" s="20">
        <v>3.3</v>
      </c>
      <c r="I25" s="2">
        <f>DL_OH!S68*7.857</f>
        <v>8.0052452830188674</v>
      </c>
      <c r="J25" s="21"/>
      <c r="P25" s="2"/>
      <c r="V25" s="6">
        <f>AVERAGE(I25:U25)</f>
        <v>8.0052452830188674</v>
      </c>
      <c r="W25" s="3" t="e">
        <f>SQRT(VAR(I25:U25))</f>
        <v>#DIV/0!</v>
      </c>
      <c r="X25" s="3">
        <f>COUNT(I25:U25)</f>
        <v>1</v>
      </c>
      <c r="AA25" s="9"/>
      <c r="AB25" s="2">
        <f>DL_OH!S68*7.869</f>
        <v>8.0174716981132068</v>
      </c>
      <c r="AC25" s="21"/>
      <c r="AI25" s="2"/>
      <c r="AQ25" s="6">
        <f>AVERAGE(AB25:AN25)</f>
        <v>8.0174716981132068</v>
      </c>
      <c r="AR25" s="3" t="e">
        <f>SQRT(VAR(AB25:AN25))</f>
        <v>#DIV/0!</v>
      </c>
      <c r="AS25" s="3">
        <f>COUNT(AB25:AN25)</f>
        <v>1</v>
      </c>
    </row>
    <row r="26" spans="1:45" ht="25.5">
      <c r="A26" s="9"/>
      <c r="G26" s="12" t="s">
        <v>600</v>
      </c>
      <c r="H26" s="12">
        <v>0.12</v>
      </c>
      <c r="I26" s="23">
        <f>DL_OH!S68*0.192</f>
        <v>0.19562264150943395</v>
      </c>
      <c r="J26" s="24"/>
      <c r="K26" s="23"/>
      <c r="L26" s="23"/>
      <c r="M26" s="23"/>
      <c r="N26" s="23"/>
      <c r="O26" s="23"/>
      <c r="P26" s="23"/>
      <c r="Q26" s="23"/>
      <c r="R26" s="23"/>
      <c r="S26" s="23"/>
      <c r="T26" s="23"/>
      <c r="U26" s="23"/>
      <c r="V26" s="30">
        <f>AVERAGE(I26:U26)</f>
        <v>0.19562264150943395</v>
      </c>
      <c r="W26" s="12" t="e">
        <f>SQRT(VAR(I26:U26))</f>
        <v>#DIV/0!</v>
      </c>
      <c r="X26" s="12">
        <f>COUNT(I26:U26)</f>
        <v>1</v>
      </c>
      <c r="AA26" s="9"/>
      <c r="AB26" s="23">
        <f>DL_OH!S68*0.192</f>
        <v>0.19562264150943395</v>
      </c>
      <c r="AC26" s="24"/>
      <c r="AD26" s="23"/>
      <c r="AE26" s="23"/>
      <c r="AF26" s="23"/>
      <c r="AG26" s="23"/>
      <c r="AH26" s="23"/>
      <c r="AI26" s="23"/>
      <c r="AJ26" s="23"/>
      <c r="AK26" s="23"/>
      <c r="AL26" s="23"/>
      <c r="AM26" s="23"/>
      <c r="AN26" s="23"/>
      <c r="AO26" s="23"/>
      <c r="AP26" s="23"/>
      <c r="AQ26" s="30">
        <f>AVERAGE(AB26:AN26)</f>
        <v>0.19562264150943395</v>
      </c>
      <c r="AR26" s="12" t="e">
        <f>SQRT(VAR(AB26:AN26))</f>
        <v>#DIV/0!</v>
      </c>
      <c r="AS26" s="12">
        <f>COUNT(AB26:AN26)</f>
        <v>1</v>
      </c>
    </row>
    <row r="27" spans="1:45">
      <c r="A27" s="9"/>
      <c r="J27" s="21"/>
      <c r="P27" s="2"/>
      <c r="V27" s="6"/>
      <c r="AA27" s="9"/>
      <c r="AC27" s="21"/>
      <c r="AI27" s="2"/>
      <c r="AQ27" s="6"/>
    </row>
    <row r="28" spans="1:45" ht="31.5" customHeight="1">
      <c r="A28" s="9"/>
      <c r="B28" s="3" t="s">
        <v>595</v>
      </c>
      <c r="C28" s="3" t="s">
        <v>660</v>
      </c>
      <c r="D28" s="3" t="s">
        <v>642</v>
      </c>
      <c r="E28" s="3" t="s">
        <v>611</v>
      </c>
      <c r="F28" s="3" t="s">
        <v>99</v>
      </c>
      <c r="G28" s="3" t="s">
        <v>599</v>
      </c>
      <c r="H28" s="20">
        <v>3.3</v>
      </c>
      <c r="I28" s="2">
        <f>DL_OH!S86*8.447</f>
        <v>8.6063773584905654</v>
      </c>
      <c r="J28" s="21"/>
      <c r="P28" s="2"/>
      <c r="V28" s="6">
        <f>AVERAGE(I28:U28)</f>
        <v>8.6063773584905654</v>
      </c>
      <c r="W28" s="3" t="e">
        <f>SQRT(VAR(I28:U28))</f>
        <v>#DIV/0!</v>
      </c>
      <c r="X28" s="3">
        <f>COUNT(I28:U28)</f>
        <v>1</v>
      </c>
      <c r="AA28" s="9"/>
      <c r="AB28" s="2">
        <f>DL_OH!S86*8.429</f>
        <v>8.5880377358490563</v>
      </c>
      <c r="AC28" s="21"/>
      <c r="AI28" s="2"/>
      <c r="AQ28" s="6">
        <f>AVERAGE(AB28:AN28)</f>
        <v>8.5880377358490563</v>
      </c>
      <c r="AR28" s="3" t="e">
        <f>SQRT(VAR(AB28:AN28))</f>
        <v>#DIV/0!</v>
      </c>
      <c r="AS28" s="3">
        <f>COUNT(AB28:AN28)</f>
        <v>1</v>
      </c>
    </row>
    <row r="29" spans="1:45" ht="25.5">
      <c r="A29" s="9"/>
      <c r="G29" s="12" t="s">
        <v>600</v>
      </c>
      <c r="H29" s="12">
        <v>0.12</v>
      </c>
      <c r="I29" s="23">
        <f>DL_OH!S86*0.195</f>
        <v>0.19867924528301886</v>
      </c>
      <c r="J29" s="24"/>
      <c r="K29" s="23"/>
      <c r="L29" s="23"/>
      <c r="M29" s="23"/>
      <c r="N29" s="23"/>
      <c r="O29" s="23"/>
      <c r="P29" s="23"/>
      <c r="Q29" s="23"/>
      <c r="R29" s="23"/>
      <c r="S29" s="23"/>
      <c r="T29" s="23"/>
      <c r="U29" s="23"/>
      <c r="V29" s="30">
        <f>AVERAGE(I29:U29)</f>
        <v>0.19867924528301886</v>
      </c>
      <c r="W29" s="12" t="e">
        <f>SQRT(VAR(I29:U29))</f>
        <v>#DIV/0!</v>
      </c>
      <c r="X29" s="12">
        <f>COUNT(I29:U29)</f>
        <v>1</v>
      </c>
      <c r="AA29" s="9"/>
      <c r="AB29" s="23">
        <f>DL_OH!S86*0.19</f>
        <v>0.19358490566037737</v>
      </c>
      <c r="AC29" s="24"/>
      <c r="AD29" s="23"/>
      <c r="AE29" s="23"/>
      <c r="AF29" s="23"/>
      <c r="AG29" s="23"/>
      <c r="AH29" s="23"/>
      <c r="AI29" s="23"/>
      <c r="AJ29" s="23"/>
      <c r="AK29" s="23"/>
      <c r="AL29" s="23"/>
      <c r="AM29" s="23"/>
      <c r="AN29" s="23"/>
      <c r="AO29" s="23"/>
      <c r="AP29" s="23"/>
      <c r="AQ29" s="30">
        <f>AVERAGE(AB29:AN29)</f>
        <v>0.19358490566037737</v>
      </c>
      <c r="AR29" s="12" t="e">
        <f>SQRT(VAR(AB29:AN29))</f>
        <v>#DIV/0!</v>
      </c>
      <c r="AS29" s="12">
        <f>COUNT(AB29:AN29)</f>
        <v>1</v>
      </c>
    </row>
    <row r="30" spans="1:45">
      <c r="A30" s="9"/>
      <c r="J30" s="21"/>
      <c r="P30" s="2"/>
      <c r="V30" s="6"/>
      <c r="AA30" s="9"/>
      <c r="AC30" s="21"/>
      <c r="AI30" s="2"/>
      <c r="AQ30" s="6"/>
    </row>
    <row r="31" spans="1:45" ht="31.5" customHeight="1">
      <c r="A31" s="9"/>
      <c r="B31" s="3" t="s">
        <v>595</v>
      </c>
      <c r="C31" s="3" t="s">
        <v>660</v>
      </c>
      <c r="D31" s="3" t="s">
        <v>642</v>
      </c>
      <c r="E31" s="3" t="s">
        <v>598</v>
      </c>
      <c r="F31" s="3" t="s">
        <v>99</v>
      </c>
      <c r="G31" s="3" t="s">
        <v>599</v>
      </c>
      <c r="H31" s="20">
        <v>3.3</v>
      </c>
      <c r="I31" s="2">
        <f>DL_OH!S69*8.669</f>
        <v>8.8325660377358517</v>
      </c>
      <c r="J31" s="21"/>
      <c r="P31" s="2"/>
      <c r="V31" s="6">
        <f>AVERAGE(I31:U31)</f>
        <v>8.8325660377358517</v>
      </c>
      <c r="W31" s="3" t="e">
        <f>SQRT(VAR(I31:U31))</f>
        <v>#DIV/0!</v>
      </c>
      <c r="X31" s="3">
        <f>COUNT(I31:U31)</f>
        <v>1</v>
      </c>
      <c r="AA31" s="9"/>
      <c r="AB31" s="2">
        <f>DL_OH!S69*8.653</f>
        <v>8.8162641509433985</v>
      </c>
      <c r="AC31" s="21"/>
      <c r="AI31" s="2"/>
      <c r="AQ31" s="6">
        <f>AVERAGE(AB31:AN31)</f>
        <v>8.8162641509433985</v>
      </c>
      <c r="AR31" s="3" t="e">
        <f>SQRT(VAR(AB31:AN31))</f>
        <v>#DIV/0!</v>
      </c>
      <c r="AS31" s="3">
        <f>COUNT(AB31:AN31)</f>
        <v>1</v>
      </c>
    </row>
    <row r="32" spans="1:45" ht="25.5">
      <c r="A32" s="9"/>
      <c r="G32" s="12" t="s">
        <v>600</v>
      </c>
      <c r="H32" s="12">
        <v>0.12</v>
      </c>
      <c r="I32" s="23">
        <f>DL_OH!S69*0.215</f>
        <v>0.21905660377358496</v>
      </c>
      <c r="J32" s="24"/>
      <c r="K32" s="23"/>
      <c r="L32" s="23"/>
      <c r="M32" s="23"/>
      <c r="N32" s="23"/>
      <c r="O32" s="23"/>
      <c r="P32" s="23"/>
      <c r="Q32" s="23"/>
      <c r="R32" s="23"/>
      <c r="S32" s="23"/>
      <c r="T32" s="23"/>
      <c r="U32" s="23"/>
      <c r="V32" s="30">
        <f>AVERAGE(I32:U32)</f>
        <v>0.21905660377358496</v>
      </c>
      <c r="W32" s="12" t="e">
        <f>SQRT(VAR(I32:U32))</f>
        <v>#DIV/0!</v>
      </c>
      <c r="X32" s="12">
        <f>COUNT(I32:U32)</f>
        <v>1</v>
      </c>
      <c r="AA32" s="9"/>
      <c r="AB32" s="23">
        <f>DL_OH!S69*0.211</f>
        <v>0.21498113207547173</v>
      </c>
      <c r="AC32" s="24"/>
      <c r="AD32" s="23"/>
      <c r="AE32" s="23"/>
      <c r="AF32" s="23"/>
      <c r="AG32" s="23"/>
      <c r="AH32" s="23"/>
      <c r="AI32" s="23"/>
      <c r="AJ32" s="23"/>
      <c r="AK32" s="23"/>
      <c r="AL32" s="23"/>
      <c r="AM32" s="23"/>
      <c r="AN32" s="23"/>
      <c r="AO32" s="23"/>
      <c r="AP32" s="23"/>
      <c r="AQ32" s="30">
        <f>AVERAGE(AB32:AN32)</f>
        <v>0.21498113207547173</v>
      </c>
      <c r="AR32" s="12" t="e">
        <f>SQRT(VAR(AB32:AN32))</f>
        <v>#DIV/0!</v>
      </c>
      <c r="AS32" s="12">
        <f>COUNT(AB32:AN32)</f>
        <v>1</v>
      </c>
    </row>
    <row r="33" spans="1:45">
      <c r="A33" s="9"/>
      <c r="J33" s="21"/>
      <c r="P33" s="2"/>
      <c r="V33" s="6"/>
      <c r="AA33" s="9"/>
      <c r="AC33" s="21"/>
      <c r="AI33" s="2"/>
    </row>
    <row r="34" spans="1:45" ht="25.5">
      <c r="A34" s="9"/>
      <c r="B34" s="3" t="s">
        <v>595</v>
      </c>
      <c r="C34" s="3" t="s">
        <v>661</v>
      </c>
      <c r="D34" s="3" t="s">
        <v>665</v>
      </c>
      <c r="E34" s="3" t="s">
        <v>598</v>
      </c>
      <c r="F34" s="3" t="s">
        <v>100</v>
      </c>
      <c r="G34" s="3" t="s">
        <v>599</v>
      </c>
      <c r="H34" s="20">
        <v>3.3</v>
      </c>
      <c r="J34" s="21">
        <f>DL_OH!S52*13.285</f>
        <v>10.436738502554988</v>
      </c>
      <c r="P34" s="2"/>
      <c r="V34" s="6">
        <f t="shared" ref="V34:V41" si="25">AVERAGE(I34:U34)</f>
        <v>10.436738502554988</v>
      </c>
      <c r="W34" s="3" t="e">
        <f>SQRT(VAR(I34:U34))</f>
        <v>#DIV/0!</v>
      </c>
      <c r="X34" s="3">
        <f>COUNT(I34:U34)</f>
        <v>1</v>
      </c>
      <c r="AA34" s="9"/>
      <c r="AC34" s="21"/>
      <c r="AI34" s="2"/>
      <c r="AQ34" s="6" t="e">
        <f>AVERAGE(AB34:AN34)</f>
        <v>#DIV/0!</v>
      </c>
      <c r="AR34" s="3" t="e">
        <f>SQRT(VAR(AB34:AN34))</f>
        <v>#DIV/0!</v>
      </c>
      <c r="AS34" s="3">
        <f>COUNT(AB34:AN34)</f>
        <v>0</v>
      </c>
    </row>
    <row r="35" spans="1:45" ht="25.5">
      <c r="A35" s="9"/>
      <c r="G35" s="12" t="s">
        <v>600</v>
      </c>
      <c r="H35" s="12">
        <v>0.12</v>
      </c>
      <c r="I35" s="23"/>
      <c r="J35" s="24">
        <f>DL_OH!S52*0.442</f>
        <v>0.34723661408575873</v>
      </c>
      <c r="K35" s="23"/>
      <c r="L35" s="23"/>
      <c r="M35" s="23"/>
      <c r="N35" s="23"/>
      <c r="O35" s="23"/>
      <c r="P35" s="23"/>
      <c r="Q35" s="23"/>
      <c r="R35" s="23"/>
      <c r="S35" s="23"/>
      <c r="T35" s="23"/>
      <c r="U35" s="23"/>
      <c r="V35" s="30">
        <f t="shared" si="25"/>
        <v>0.34723661408575873</v>
      </c>
      <c r="W35" s="12" t="e">
        <f>SQRT(VAR(I35:U35))</f>
        <v>#DIV/0!</v>
      </c>
      <c r="X35" s="12">
        <f>COUNT(I35:U35)</f>
        <v>1</v>
      </c>
      <c r="AA35" s="9"/>
      <c r="AB35" s="23"/>
      <c r="AC35" s="24"/>
      <c r="AD35" s="23"/>
      <c r="AE35" s="23"/>
      <c r="AF35" s="23"/>
      <c r="AG35" s="23"/>
      <c r="AH35" s="23"/>
      <c r="AI35" s="23"/>
      <c r="AJ35" s="23"/>
      <c r="AK35" s="23"/>
      <c r="AL35" s="23"/>
      <c r="AM35" s="23"/>
      <c r="AN35" s="23"/>
      <c r="AO35" s="23"/>
      <c r="AP35" s="23"/>
      <c r="AQ35" s="30" t="e">
        <f>AVERAGE(AB35:AN35)</f>
        <v>#DIV/0!</v>
      </c>
      <c r="AR35" s="12" t="e">
        <f>SQRT(VAR(AB35:AN35))</f>
        <v>#DIV/0!</v>
      </c>
      <c r="AS35" s="12">
        <f>COUNT(AB35:AN35)</f>
        <v>0</v>
      </c>
    </row>
    <row r="36" spans="1:45">
      <c r="A36" s="9"/>
      <c r="J36" s="21"/>
      <c r="P36" s="2"/>
      <c r="V36" s="6"/>
      <c r="AA36" s="9"/>
      <c r="AC36" s="21"/>
      <c r="AI36" s="2"/>
      <c r="AQ36" s="6"/>
    </row>
    <row r="37" spans="1:45" ht="38.25">
      <c r="A37" s="9"/>
      <c r="B37" s="3" t="s">
        <v>595</v>
      </c>
      <c r="C37" s="3" t="s">
        <v>637</v>
      </c>
      <c r="D37" s="32" t="s">
        <v>666</v>
      </c>
      <c r="E37" s="3" t="s">
        <v>598</v>
      </c>
      <c r="F37" s="227" t="s">
        <v>686</v>
      </c>
      <c r="G37" s="3" t="s">
        <v>599</v>
      </c>
      <c r="H37" s="20">
        <v>3.3</v>
      </c>
      <c r="J37" s="21"/>
      <c r="L37" s="2">
        <f>DL_OH!$S$70*6.4*(1-DL_OH!$O$70/100)/(1-DL_OH!$O$64/100)</f>
        <v>6.010901467505243</v>
      </c>
      <c r="P37" s="2"/>
      <c r="V37" s="6">
        <f t="shared" si="25"/>
        <v>6.010901467505243</v>
      </c>
      <c r="W37" s="3" t="e">
        <f>SQRT(VAR(I37:U37))</f>
        <v>#DIV/0!</v>
      </c>
      <c r="X37" s="3">
        <f>COUNT(I37:U37)</f>
        <v>1</v>
      </c>
      <c r="AA37" s="9"/>
      <c r="AC37" s="21"/>
      <c r="AI37" s="2"/>
      <c r="AQ37" s="6" t="e">
        <f>AVERAGE(AB37:AN37)</f>
        <v>#DIV/0!</v>
      </c>
      <c r="AR37" s="3" t="e">
        <f>SQRT(VAR(AB37:AN37))</f>
        <v>#DIV/0!</v>
      </c>
      <c r="AS37" s="3">
        <f>COUNT(AB37:AN37)</f>
        <v>0</v>
      </c>
    </row>
    <row r="38" spans="1:45" ht="25.5">
      <c r="A38" s="9"/>
      <c r="G38" s="12" t="s">
        <v>600</v>
      </c>
      <c r="H38" s="12">
        <v>0.12</v>
      </c>
      <c r="I38" s="23"/>
      <c r="J38" s="24"/>
      <c r="K38" s="23"/>
      <c r="L38" s="34" t="s">
        <v>219</v>
      </c>
      <c r="M38" s="23"/>
      <c r="N38" s="23"/>
      <c r="O38" s="23"/>
      <c r="P38" s="23"/>
      <c r="Q38" s="23"/>
      <c r="R38" s="23"/>
      <c r="S38" s="23"/>
      <c r="T38" s="23"/>
      <c r="U38" s="23"/>
      <c r="V38" s="30" t="e">
        <f t="shared" si="25"/>
        <v>#DIV/0!</v>
      </c>
      <c r="W38" s="12" t="e">
        <f>SQRT(VAR(I38:U38))</f>
        <v>#DIV/0!</v>
      </c>
      <c r="X38" s="12">
        <f>COUNT(I38:U38)</f>
        <v>0</v>
      </c>
      <c r="AA38" s="9"/>
      <c r="AB38" s="23"/>
      <c r="AC38" s="24"/>
      <c r="AD38" s="23"/>
      <c r="AE38" s="23"/>
      <c r="AF38" s="23"/>
      <c r="AG38" s="23"/>
      <c r="AH38" s="23"/>
      <c r="AI38" s="23"/>
      <c r="AJ38" s="23"/>
      <c r="AK38" s="23"/>
      <c r="AL38" s="23"/>
      <c r="AM38" s="23"/>
      <c r="AN38" s="23"/>
      <c r="AO38" s="23"/>
      <c r="AP38" s="23"/>
      <c r="AQ38" s="30" t="e">
        <f>AVERAGE(AB38:AN38)</f>
        <v>#DIV/0!</v>
      </c>
      <c r="AR38" s="12" t="e">
        <f>SQRT(VAR(AB38:AN38))</f>
        <v>#DIV/0!</v>
      </c>
      <c r="AS38" s="12">
        <f>COUNT(AB38:AN38)</f>
        <v>0</v>
      </c>
    </row>
    <row r="39" spans="1:45" ht="31.5" customHeight="1">
      <c r="A39" s="9"/>
      <c r="B39" s="3" t="s">
        <v>595</v>
      </c>
      <c r="C39" s="3" t="s">
        <v>659</v>
      </c>
      <c r="D39" s="3" t="s">
        <v>664</v>
      </c>
      <c r="E39" s="3" t="s">
        <v>598</v>
      </c>
      <c r="F39" s="3" t="s">
        <v>100</v>
      </c>
      <c r="G39" s="3" t="s">
        <v>599</v>
      </c>
      <c r="H39" s="20">
        <v>3.3</v>
      </c>
      <c r="J39" s="21"/>
      <c r="P39" s="2">
        <f>DL_OH!S58*7.42</f>
        <v>7.3260759493670866</v>
      </c>
      <c r="S39" s="2">
        <f>DL_OH!S61*8.75</f>
        <v>8.6419753086419746</v>
      </c>
      <c r="V39" s="6">
        <f t="shared" si="25"/>
        <v>7.9840256290045311</v>
      </c>
      <c r="W39" s="3" t="e">
        <v>#DIV/0!</v>
      </c>
      <c r="X39" s="3">
        <v>1</v>
      </c>
      <c r="AA39" s="9"/>
      <c r="AC39" s="21"/>
      <c r="AI39" s="2"/>
      <c r="AL39" s="2">
        <f>DL_OH!S61*8.87</f>
        <v>8.7604938271604933</v>
      </c>
      <c r="AQ39" s="6">
        <v>8.6999999999999993</v>
      </c>
      <c r="AR39" s="3" t="e">
        <v>#DIV/0!</v>
      </c>
      <c r="AS39" s="3">
        <v>1</v>
      </c>
    </row>
    <row r="40" spans="1:45" ht="25.5">
      <c r="A40" s="9"/>
      <c r="G40" s="12" t="s">
        <v>600</v>
      </c>
      <c r="H40" s="12">
        <v>0.12</v>
      </c>
      <c r="I40" s="23"/>
      <c r="J40" s="24"/>
      <c r="K40" s="23"/>
      <c r="L40" s="23"/>
      <c r="M40" s="23"/>
      <c r="N40" s="23"/>
      <c r="O40" s="23"/>
      <c r="P40" s="23">
        <f>DL_OH!S58*0.22</f>
        <v>0.21721518987341765</v>
      </c>
      <c r="Q40" s="23"/>
      <c r="R40" s="23"/>
      <c r="S40" s="23">
        <f>DL_OH!S61*0.28</f>
        <v>0.27654320987654324</v>
      </c>
      <c r="T40" s="23"/>
      <c r="U40" s="23"/>
      <c r="V40" s="30">
        <f t="shared" si="25"/>
        <v>0.24687919987498044</v>
      </c>
      <c r="W40" s="12" t="e">
        <v>#DIV/0!</v>
      </c>
      <c r="X40" s="12">
        <v>1</v>
      </c>
      <c r="AA40" s="9"/>
      <c r="AB40" s="23"/>
      <c r="AC40" s="24"/>
      <c r="AD40" s="23"/>
      <c r="AE40" s="23"/>
      <c r="AF40" s="23"/>
      <c r="AG40" s="23"/>
      <c r="AH40" s="23"/>
      <c r="AI40" s="23"/>
      <c r="AJ40" s="23"/>
      <c r="AK40" s="23"/>
      <c r="AL40" s="23">
        <f>DL_OH!S61*0.235</f>
        <v>0.23209876543209873</v>
      </c>
      <c r="AM40" s="23"/>
      <c r="AN40" s="23"/>
      <c r="AO40" s="23"/>
      <c r="AP40" s="23"/>
      <c r="AQ40" s="30">
        <v>0.23</v>
      </c>
      <c r="AR40" s="12" t="e">
        <v>#DIV/0!</v>
      </c>
      <c r="AS40" s="12">
        <v>1</v>
      </c>
    </row>
    <row r="41" spans="1:45">
      <c r="A41" s="13"/>
      <c r="J41" s="21"/>
      <c r="P41" s="2"/>
      <c r="V41" s="6" t="e">
        <f t="shared" si="25"/>
        <v>#DIV/0!</v>
      </c>
      <c r="W41" s="3" t="e">
        <f>SQRT(VAR(I41:U41))</f>
        <v>#DIV/0!</v>
      </c>
      <c r="X41" s="3">
        <f>COUNT(I41:U41)</f>
        <v>0</v>
      </c>
      <c r="AA41" s="13"/>
      <c r="AC41" s="21"/>
      <c r="AI41" s="2"/>
      <c r="AQ41" s="6"/>
    </row>
    <row r="42" spans="1:45" ht="31.5" customHeight="1">
      <c r="A42" s="9"/>
      <c r="B42" s="3" t="s">
        <v>595</v>
      </c>
      <c r="C42" s="32" t="s">
        <v>596</v>
      </c>
      <c r="D42" s="3" t="s">
        <v>667</v>
      </c>
      <c r="E42" s="32" t="s">
        <v>611</v>
      </c>
      <c r="F42" s="3" t="s">
        <v>100</v>
      </c>
      <c r="G42" s="3" t="s">
        <v>599</v>
      </c>
      <c r="H42" s="20">
        <v>3.3</v>
      </c>
      <c r="J42" s="21"/>
      <c r="P42" s="2"/>
      <c r="T42" s="2">
        <f>DL_OH!S79*8.59</f>
        <v>8.3445714285714292</v>
      </c>
      <c r="V42" s="6">
        <f t="shared" ref="V42:V46" si="26">AVERAGE(I42:U42)</f>
        <v>8.3445714285714292</v>
      </c>
      <c r="W42" s="3" t="e">
        <v>#DIV/0!</v>
      </c>
      <c r="X42" s="3">
        <v>1</v>
      </c>
      <c r="AA42" s="9"/>
      <c r="AC42" s="21"/>
      <c r="AI42" s="2"/>
      <c r="AM42" s="2">
        <f>DL_OH!S79*8.63</f>
        <v>8.3834285714285723</v>
      </c>
      <c r="AQ42" s="6">
        <v>8.6999999999999993</v>
      </c>
      <c r="AR42" s="3" t="e">
        <v>#DIV/0!</v>
      </c>
      <c r="AS42" s="3">
        <v>1</v>
      </c>
    </row>
    <row r="43" spans="1:45" ht="25.5">
      <c r="A43" s="9"/>
      <c r="G43" s="12" t="s">
        <v>600</v>
      </c>
      <c r="H43" s="12">
        <v>0.12</v>
      </c>
      <c r="I43" s="23"/>
      <c r="J43" s="24"/>
      <c r="K43" s="23"/>
      <c r="L43" s="23"/>
      <c r="M43" s="23"/>
      <c r="N43" s="23"/>
      <c r="O43" s="23"/>
      <c r="P43" s="23"/>
      <c r="Q43" s="23"/>
      <c r="R43" s="23"/>
      <c r="S43" s="23"/>
      <c r="T43" s="23">
        <f>DL_OH!S79*0.29</f>
        <v>0.28171428571428569</v>
      </c>
      <c r="U43" s="23"/>
      <c r="V43" s="30">
        <f t="shared" si="26"/>
        <v>0.28171428571428569</v>
      </c>
      <c r="W43" s="12" t="e">
        <v>#DIV/0!</v>
      </c>
      <c r="X43" s="12">
        <v>1</v>
      </c>
      <c r="AA43" s="9"/>
      <c r="AB43" s="23"/>
      <c r="AC43" s="24"/>
      <c r="AD43" s="23"/>
      <c r="AE43" s="23"/>
      <c r="AF43" s="23"/>
      <c r="AG43" s="23"/>
      <c r="AH43" s="23"/>
      <c r="AI43" s="23"/>
      <c r="AJ43" s="23"/>
      <c r="AK43" s="23"/>
      <c r="AL43" s="23"/>
      <c r="AM43" s="23">
        <f>DL_OH!S79*0.32</f>
        <v>0.31085714285714289</v>
      </c>
      <c r="AN43" s="23"/>
      <c r="AO43" s="23"/>
      <c r="AP43" s="23"/>
      <c r="AQ43" s="30">
        <v>0.23</v>
      </c>
      <c r="AR43" s="12" t="e">
        <v>#DIV/0!</v>
      </c>
      <c r="AS43" s="12">
        <v>1</v>
      </c>
    </row>
    <row r="44" spans="1:45">
      <c r="A44" s="9"/>
      <c r="J44" s="21"/>
      <c r="P44" s="2"/>
      <c r="V44" s="6"/>
      <c r="AA44" s="4"/>
      <c r="AC44" s="21"/>
      <c r="AI44" s="2"/>
      <c r="AQ44" s="6"/>
    </row>
    <row r="45" spans="1:45" ht="31.5" customHeight="1">
      <c r="A45" s="9"/>
      <c r="B45" s="3" t="s">
        <v>595</v>
      </c>
      <c r="C45" s="3" t="s">
        <v>661</v>
      </c>
      <c r="D45" s="3" t="s">
        <v>642</v>
      </c>
      <c r="E45" s="3" t="s">
        <v>598</v>
      </c>
      <c r="F45" s="3" t="s">
        <v>100</v>
      </c>
      <c r="G45" s="3" t="s">
        <v>599</v>
      </c>
      <c r="H45" s="20">
        <v>3.3</v>
      </c>
      <c r="J45" s="22"/>
      <c r="P45" s="2"/>
      <c r="U45" s="2">
        <f>DL_OH!S63*5.63</f>
        <v>5.2412619047619051</v>
      </c>
      <c r="V45" s="6">
        <f t="shared" si="26"/>
        <v>5.2412619047619051</v>
      </c>
      <c r="W45" s="3" t="e">
        <v>#DIV/0!</v>
      </c>
      <c r="X45" s="3">
        <v>1</v>
      </c>
      <c r="AA45" s="9"/>
      <c r="AC45" s="22"/>
      <c r="AI45" s="2"/>
      <c r="AQ45" s="6">
        <v>8.6999999999999993</v>
      </c>
      <c r="AR45" s="3" t="e">
        <v>#DIV/0!</v>
      </c>
      <c r="AS45" s="3">
        <v>1</v>
      </c>
    </row>
    <row r="46" spans="1:45" ht="25.5">
      <c r="A46" s="9"/>
      <c r="G46" s="12" t="s">
        <v>600</v>
      </c>
      <c r="H46" s="12">
        <v>0.12</v>
      </c>
      <c r="I46" s="23"/>
      <c r="J46" s="25"/>
      <c r="K46" s="23"/>
      <c r="L46" s="23"/>
      <c r="M46" s="23"/>
      <c r="N46" s="23"/>
      <c r="O46" s="23"/>
      <c r="P46" s="23"/>
      <c r="Q46" s="23"/>
      <c r="R46" s="23"/>
      <c r="S46" s="23"/>
      <c r="T46" s="23"/>
      <c r="U46" s="23">
        <f>DL_OH!S63*0.172</f>
        <v>0.16012380952380953</v>
      </c>
      <c r="V46" s="30">
        <f t="shared" si="26"/>
        <v>0.16012380952380953</v>
      </c>
      <c r="W46" s="12" t="e">
        <v>#DIV/0!</v>
      </c>
      <c r="X46" s="12">
        <v>1</v>
      </c>
      <c r="AA46" s="9"/>
      <c r="AB46" s="23"/>
      <c r="AC46" s="25"/>
      <c r="AD46" s="23"/>
      <c r="AE46" s="23"/>
      <c r="AF46" s="23"/>
      <c r="AG46" s="23"/>
      <c r="AH46" s="23"/>
      <c r="AI46" s="23"/>
      <c r="AJ46" s="23"/>
      <c r="AK46" s="23"/>
      <c r="AL46" s="23"/>
      <c r="AM46" s="23"/>
      <c r="AN46" s="23"/>
      <c r="AO46" s="23"/>
      <c r="AP46" s="23"/>
      <c r="AQ46" s="30">
        <v>0.23</v>
      </c>
      <c r="AR46" s="12" t="e">
        <v>#DIV/0!</v>
      </c>
      <c r="AS46" s="12">
        <v>1</v>
      </c>
    </row>
    <row r="47" spans="1:45">
      <c r="J47" s="21"/>
      <c r="P47" s="2"/>
      <c r="V47" s="6"/>
      <c r="AC47" s="21"/>
      <c r="AI47" s="2"/>
      <c r="AQ47" s="6"/>
    </row>
    <row r="48" spans="1:45">
      <c r="A48" s="271" t="s">
        <v>614</v>
      </c>
      <c r="B48" s="10" t="s">
        <v>76</v>
      </c>
      <c r="C48" s="10"/>
      <c r="D48" s="10" t="s">
        <v>76</v>
      </c>
      <c r="E48" s="10"/>
      <c r="F48" s="10"/>
      <c r="G48" s="14"/>
      <c r="H48" s="14"/>
      <c r="I48" s="17"/>
      <c r="J48" s="18"/>
      <c r="K48" s="17"/>
      <c r="L48" s="17"/>
      <c r="M48" s="17"/>
      <c r="N48" s="17"/>
      <c r="O48" s="17"/>
      <c r="P48" s="17"/>
      <c r="Q48" s="17"/>
      <c r="R48" s="17"/>
      <c r="S48" s="17"/>
      <c r="T48" s="17"/>
      <c r="U48" s="17"/>
      <c r="V48" s="29"/>
      <c r="W48" s="14"/>
      <c r="X48" s="14"/>
      <c r="AA48" s="271" t="s">
        <v>614</v>
      </c>
      <c r="AB48" s="17"/>
      <c r="AC48" s="18"/>
      <c r="AD48" s="17"/>
      <c r="AE48" s="17"/>
      <c r="AF48" s="17"/>
      <c r="AG48" s="17"/>
      <c r="AH48" s="17"/>
      <c r="AI48" s="17"/>
      <c r="AJ48" s="17"/>
      <c r="AK48" s="17"/>
      <c r="AL48" s="17"/>
      <c r="AM48" s="17"/>
      <c r="AN48" s="17"/>
      <c r="AO48" s="17"/>
      <c r="AP48" s="17"/>
      <c r="AQ48" s="29"/>
      <c r="AR48" s="14"/>
      <c r="AS48" s="14"/>
    </row>
    <row r="49" spans="1:45" ht="25.5">
      <c r="A49" s="271"/>
      <c r="B49" s="3" t="s">
        <v>595</v>
      </c>
      <c r="C49" s="3" t="s">
        <v>659</v>
      </c>
      <c r="D49" s="3" t="s">
        <v>618</v>
      </c>
      <c r="E49" s="3" t="s">
        <v>598</v>
      </c>
      <c r="G49" s="3" t="s">
        <v>599</v>
      </c>
      <c r="H49" s="20">
        <v>1.6</v>
      </c>
      <c r="I49" s="2">
        <f>UL_OH!R11*4.038</f>
        <v>4.1437025162337662</v>
      </c>
      <c r="J49" s="21"/>
      <c r="K49" s="22"/>
      <c r="O49" s="2">
        <f>UL_OH!R12*4.17</f>
        <v>4.2981762295081962</v>
      </c>
      <c r="P49" s="2"/>
      <c r="V49" s="6">
        <f t="shared" ref="V49:V66" si="27">AVERAGE(I49:U49)</f>
        <v>4.2209393728709816</v>
      </c>
      <c r="W49" s="3">
        <f t="shared" ref="W49:W66" si="28">SQRT(VAR(I49:U49))</f>
        <v>0.10922941017141589</v>
      </c>
      <c r="X49" s="3">
        <f t="shared" ref="X49:X66" si="29">COUNT(I49:U49)</f>
        <v>2</v>
      </c>
      <c r="AA49" s="271"/>
      <c r="AB49" s="2">
        <f>UL_OH!R11*3.999</f>
        <v>4.10368161525974</v>
      </c>
      <c r="AC49" s="21"/>
      <c r="AH49" s="2">
        <f>UL_OH!R12*4.1</f>
        <v>4.2260245901639335</v>
      </c>
      <c r="AI49" s="2"/>
      <c r="AQ49" s="6">
        <f t="shared" ref="AQ49:AQ50" si="30">AVERAGE(AB49:AO49)</f>
        <v>4.1648531027118363</v>
      </c>
      <c r="AR49" s="3">
        <f t="shared" ref="AR49:AR50" si="31">SQRT(VAR(AB49:AO49))</f>
        <v>8.6509547185290858E-2</v>
      </c>
      <c r="AS49" s="3">
        <f t="shared" ref="AS49:AS50" si="32">COUNT(AB49:AO49)</f>
        <v>2</v>
      </c>
    </row>
    <row r="50" spans="1:45" ht="25.5">
      <c r="A50" s="271"/>
      <c r="G50" s="12" t="s">
        <v>600</v>
      </c>
      <c r="H50" s="12">
        <v>4.4999999999999998E-2</v>
      </c>
      <c r="I50" s="23">
        <f>UL_OH!R11*0.081</f>
        <v>8.3120332792207791E-2</v>
      </c>
      <c r="J50" s="24"/>
      <c r="K50" s="25"/>
      <c r="L50" s="23"/>
      <c r="M50" s="23"/>
      <c r="N50" s="23"/>
      <c r="O50" s="23">
        <f>UL_OH!R12*0.182</f>
        <v>0.18759426229508194</v>
      </c>
      <c r="P50" s="23"/>
      <c r="Q50" s="23"/>
      <c r="R50" s="23"/>
      <c r="S50" s="23"/>
      <c r="T50" s="23"/>
      <c r="U50" s="23"/>
      <c r="V50" s="30">
        <f t="shared" si="27"/>
        <v>0.13535729754364487</v>
      </c>
      <c r="W50" s="12">
        <f t="shared" si="28"/>
        <v>7.3874224008687622E-2</v>
      </c>
      <c r="X50" s="12">
        <f t="shared" si="29"/>
        <v>2</v>
      </c>
      <c r="AA50" s="271"/>
      <c r="AB50" s="23">
        <f>UL_OH!R11*0.073</f>
        <v>7.4910917207792208E-2</v>
      </c>
      <c r="AC50" s="24"/>
      <c r="AD50" s="23"/>
      <c r="AE50" s="23"/>
      <c r="AF50" s="23"/>
      <c r="AG50" s="23"/>
      <c r="AH50" s="23">
        <f>UL_OH!R12*0.174</f>
        <v>0.17934836065573767</v>
      </c>
      <c r="AI50" s="23"/>
      <c r="AJ50" s="23"/>
      <c r="AK50" s="23"/>
      <c r="AL50" s="23"/>
      <c r="AM50" s="23"/>
      <c r="AN50" s="23"/>
      <c r="AO50" s="23"/>
      <c r="AP50" s="23"/>
      <c r="AQ50" s="30">
        <f t="shared" si="30"/>
        <v>0.12712963893176493</v>
      </c>
      <c r="AR50" s="12">
        <f t="shared" si="31"/>
        <v>7.3848424471828836E-2</v>
      </c>
      <c r="AS50" s="12">
        <f t="shared" si="32"/>
        <v>2</v>
      </c>
    </row>
    <row r="51" spans="1:45">
      <c r="A51" s="271"/>
      <c r="J51" s="21"/>
      <c r="P51" s="2"/>
      <c r="V51" s="6"/>
      <c r="AA51" s="271"/>
      <c r="AC51" s="21"/>
      <c r="AI51" s="2"/>
      <c r="AQ51" s="6"/>
    </row>
    <row r="52" spans="1:45">
      <c r="A52" s="271"/>
      <c r="J52" s="21"/>
      <c r="P52" s="2"/>
      <c r="V52" s="6"/>
      <c r="AA52" s="271"/>
      <c r="AC52" s="21"/>
      <c r="AI52" s="2"/>
      <c r="AQ52" s="6"/>
    </row>
    <row r="53" spans="1:45" ht="25.5">
      <c r="A53" s="271"/>
      <c r="B53" s="3" t="s">
        <v>595</v>
      </c>
      <c r="C53" s="3" t="s">
        <v>659</v>
      </c>
      <c r="D53" s="3" t="s">
        <v>615</v>
      </c>
      <c r="E53" s="3" t="s">
        <v>598</v>
      </c>
      <c r="G53" s="3" t="s">
        <v>599</v>
      </c>
      <c r="H53" s="20">
        <v>1.6</v>
      </c>
      <c r="J53" s="21"/>
      <c r="K53" s="22">
        <f>UL_OH!R9*4.06</f>
        <v>4.1836966824644541</v>
      </c>
      <c r="P53" s="2"/>
      <c r="Q53" s="2">
        <f>UL_OH!R13*4.749</f>
        <v>4.8908104166666666</v>
      </c>
      <c r="V53" s="6">
        <f t="shared" ref="V53:V54" si="33">AVERAGE(I53:U53)</f>
        <v>4.5372535495655608</v>
      </c>
      <c r="W53" s="3">
        <f t="shared" ref="W53:W54" si="34">SQRT(VAR(I53:U53))</f>
        <v>0.50000491652452639</v>
      </c>
      <c r="X53" s="3">
        <f t="shared" ref="X53:X54" si="35">COUNT(I53:U53)</f>
        <v>2</v>
      </c>
      <c r="AA53" s="271"/>
      <c r="AC53" s="21"/>
      <c r="AI53" s="2"/>
      <c r="AQ53" s="6" t="e">
        <f t="shared" ref="AQ53:AQ54" si="36">AVERAGE(AB53:AO53)</f>
        <v>#DIV/0!</v>
      </c>
      <c r="AR53" s="3" t="e">
        <f t="shared" ref="AR53:AR54" si="37">SQRT(VAR(AB53:AO53))</f>
        <v>#DIV/0!</v>
      </c>
      <c r="AS53" s="3">
        <f t="shared" ref="AS53:AS54" si="38">COUNT(AB53:AO53)</f>
        <v>0</v>
      </c>
    </row>
    <row r="54" spans="1:45" ht="25.5">
      <c r="A54" s="271"/>
      <c r="G54" s="12" t="s">
        <v>600</v>
      </c>
      <c r="H54" s="12">
        <v>4.4999999999999998E-2</v>
      </c>
      <c r="I54" s="23"/>
      <c r="J54" s="24"/>
      <c r="K54" s="25">
        <f>UL_OH!R9*0.096</f>
        <v>9.8924847664184148E-2</v>
      </c>
      <c r="L54" s="23"/>
      <c r="M54" s="23"/>
      <c r="N54" s="23"/>
      <c r="O54" s="23"/>
      <c r="P54" s="23"/>
      <c r="Q54" s="23">
        <f>UL_OH!R13*0.081</f>
        <v>8.341875E-2</v>
      </c>
      <c r="R54" s="23"/>
      <c r="S54" s="23"/>
      <c r="T54" s="23"/>
      <c r="U54" s="23"/>
      <c r="V54" s="30">
        <f t="shared" si="33"/>
        <v>9.1171798832092074E-2</v>
      </c>
      <c r="W54" s="12">
        <f t="shared" si="34"/>
        <v>1.0964466808085497E-2</v>
      </c>
      <c r="X54" s="12">
        <f t="shared" si="35"/>
        <v>2</v>
      </c>
      <c r="AA54" s="271"/>
      <c r="AB54" s="23"/>
      <c r="AC54" s="24"/>
      <c r="AD54" s="23"/>
      <c r="AE54" s="23"/>
      <c r="AF54" s="23"/>
      <c r="AG54" s="23"/>
      <c r="AH54" s="23"/>
      <c r="AI54" s="23"/>
      <c r="AJ54" s="23"/>
      <c r="AK54" s="23"/>
      <c r="AL54" s="23"/>
      <c r="AM54" s="23"/>
      <c r="AN54" s="23"/>
      <c r="AO54" s="23"/>
      <c r="AP54" s="23"/>
      <c r="AQ54" s="30" t="e">
        <f t="shared" si="36"/>
        <v>#DIV/0!</v>
      </c>
      <c r="AR54" s="12" t="e">
        <f t="shared" si="37"/>
        <v>#DIV/0!</v>
      </c>
      <c r="AS54" s="12">
        <f t="shared" si="38"/>
        <v>0</v>
      </c>
    </row>
    <row r="55" spans="1:45">
      <c r="A55" s="271"/>
      <c r="J55" s="21"/>
      <c r="P55" s="2"/>
      <c r="V55" s="6"/>
      <c r="AA55" s="271"/>
      <c r="AC55" s="21"/>
      <c r="AI55" s="2"/>
      <c r="AQ55" s="6"/>
    </row>
    <row r="56" spans="1:45" ht="25.5">
      <c r="A56" s="271"/>
      <c r="B56" s="3" t="s">
        <v>595</v>
      </c>
      <c r="C56" s="3" t="s">
        <v>659</v>
      </c>
      <c r="D56" s="3" t="s">
        <v>668</v>
      </c>
      <c r="E56" s="3" t="s">
        <v>598</v>
      </c>
      <c r="G56" s="3" t="s">
        <v>599</v>
      </c>
      <c r="H56" s="20">
        <v>1.6</v>
      </c>
      <c r="I56" s="2">
        <f>UL_OH!R11*4.685</f>
        <v>4.8076390016233761</v>
      </c>
      <c r="J56" s="22"/>
      <c r="K56" s="22"/>
      <c r="P56" s="2"/>
      <c r="Q56" s="2">
        <f>UL_OH!R13*8.995</f>
        <v>9.2636006944444436</v>
      </c>
      <c r="V56" s="6">
        <f t="shared" ref="V56:V57" si="39">AVERAGE(I56:U56)</f>
        <v>7.0356198480339103</v>
      </c>
      <c r="W56" s="3">
        <f t="shared" ref="W56:W57" si="40">SQRT(VAR(I56:U56))</f>
        <v>3.1508407297012608</v>
      </c>
      <c r="X56" s="3">
        <f t="shared" ref="X56:X57" si="41">COUNT(I56:U56)</f>
        <v>2</v>
      </c>
      <c r="AA56" s="271"/>
      <c r="AB56" s="2">
        <f>UL_OH!R11*4.675</f>
        <v>4.7973772321428569</v>
      </c>
      <c r="AC56" s="21"/>
      <c r="AI56" s="2"/>
      <c r="AP56" s="2">
        <f>UL_OH!R17*2.77</f>
        <v>2.8242536724056233</v>
      </c>
      <c r="AQ56" s="6">
        <f t="shared" ref="AQ56:AQ57" si="42">AVERAGE(AB56:AO56)</f>
        <v>4.7973772321428569</v>
      </c>
      <c r="AR56" s="3" t="e">
        <f t="shared" ref="AR56:AR57" si="43">SQRT(VAR(AB56:AO56))</f>
        <v>#DIV/0!</v>
      </c>
      <c r="AS56" s="3">
        <f t="shared" ref="AS56:AS57" si="44">COUNT(AB56:AO56)</f>
        <v>1</v>
      </c>
    </row>
    <row r="57" spans="1:45" ht="25.5">
      <c r="A57" s="271"/>
      <c r="G57" s="12" t="s">
        <v>600</v>
      </c>
      <c r="H57" s="12">
        <v>4.4999999999999998E-2</v>
      </c>
      <c r="I57" s="23">
        <f>UL_OH!R11*0.1</f>
        <v>0.10261769480519481</v>
      </c>
      <c r="J57" s="25"/>
      <c r="K57" s="25"/>
      <c r="L57" s="23"/>
      <c r="M57" s="23"/>
      <c r="N57" s="23"/>
      <c r="O57" s="23"/>
      <c r="P57" s="23"/>
      <c r="Q57" s="23">
        <f>UL_OH!R13*0.045</f>
        <v>4.6343749999999996E-2</v>
      </c>
      <c r="R57" s="23"/>
      <c r="S57" s="23"/>
      <c r="T57" s="23"/>
      <c r="U57" s="23"/>
      <c r="V57" s="30">
        <f t="shared" si="39"/>
        <v>7.4480722402597399E-2</v>
      </c>
      <c r="W57" s="12">
        <f t="shared" si="40"/>
        <v>3.9791687975870758E-2</v>
      </c>
      <c r="X57" s="12">
        <f t="shared" si="41"/>
        <v>2</v>
      </c>
      <c r="AA57" s="271"/>
      <c r="AB57" s="23">
        <f>UL_OH!R11*0.091</f>
        <v>9.3382102272727266E-2</v>
      </c>
      <c r="AC57" s="24"/>
      <c r="AD57" s="23"/>
      <c r="AE57" s="23"/>
      <c r="AF57" s="23"/>
      <c r="AG57" s="23"/>
      <c r="AH57" s="23"/>
      <c r="AI57" s="23"/>
      <c r="AJ57" s="23"/>
      <c r="AK57" s="23"/>
      <c r="AL57" s="23"/>
      <c r="AM57" s="23"/>
      <c r="AN57" s="23"/>
      <c r="AO57" s="23"/>
      <c r="AP57" s="23">
        <f>UL_OH!R17*0.097</f>
        <v>9.8899857842362979E-2</v>
      </c>
      <c r="AQ57" s="30">
        <f t="shared" si="42"/>
        <v>9.3382102272727266E-2</v>
      </c>
      <c r="AR57" s="12" t="e">
        <f t="shared" si="43"/>
        <v>#DIV/0!</v>
      </c>
      <c r="AS57" s="12">
        <f t="shared" si="44"/>
        <v>1</v>
      </c>
    </row>
    <row r="58" spans="1:45">
      <c r="A58" s="271"/>
      <c r="J58" s="21"/>
      <c r="P58" s="2"/>
      <c r="V58" s="6"/>
      <c r="AA58" s="271"/>
      <c r="AC58" s="21"/>
      <c r="AI58" s="2"/>
      <c r="AQ58" s="6"/>
    </row>
    <row r="59" spans="1:45" ht="38.25">
      <c r="A59" s="271"/>
      <c r="B59" s="3" t="s">
        <v>601</v>
      </c>
      <c r="C59" s="3" t="s">
        <v>659</v>
      </c>
      <c r="D59" s="3" t="s">
        <v>669</v>
      </c>
      <c r="E59" s="3" t="s">
        <v>598</v>
      </c>
      <c r="G59" s="3" t="s">
        <v>599</v>
      </c>
      <c r="H59" s="20">
        <v>1.6</v>
      </c>
      <c r="I59" s="2">
        <f>UL_OH!R11*3.272</f>
        <v>3.3576509740259737</v>
      </c>
      <c r="J59" s="21"/>
      <c r="P59" s="2"/>
      <c r="V59" s="6">
        <f t="shared" ref="V59:V61" si="45">AVERAGE(I59:U59)</f>
        <v>3.3576509740259737</v>
      </c>
      <c r="W59" s="3" t="e">
        <f t="shared" ref="W59:W61" si="46">SQRT(VAR(I59:U59))</f>
        <v>#DIV/0!</v>
      </c>
      <c r="X59" s="3">
        <f t="shared" ref="X59:X61" si="47">COUNT(I59:U59)</f>
        <v>1</v>
      </c>
      <c r="AA59" s="271"/>
      <c r="AB59" s="2">
        <f>UL_OH!R11*3.225</f>
        <v>3.3094206574675327</v>
      </c>
      <c r="AC59" s="21"/>
      <c r="AI59" s="2"/>
      <c r="AQ59" s="6">
        <f t="shared" ref="AQ59:AQ60" si="48">AVERAGE(AB59:AO59)</f>
        <v>3.3094206574675327</v>
      </c>
      <c r="AR59" s="3" t="e">
        <f t="shared" ref="AR59:AR60" si="49">SQRT(VAR(AB59:AO59))</f>
        <v>#DIV/0!</v>
      </c>
      <c r="AS59" s="3">
        <f t="shared" ref="AS59:AS60" si="50">COUNT(AB59:AO59)</f>
        <v>1</v>
      </c>
    </row>
    <row r="60" spans="1:45" ht="25.5">
      <c r="A60" s="271"/>
      <c r="G60" s="12" t="s">
        <v>600</v>
      </c>
      <c r="H60" s="12">
        <v>4.4999999999999998E-2</v>
      </c>
      <c r="I60" s="23">
        <f>UL_OH!R11*0.067</f>
        <v>6.8753855519480517E-2</v>
      </c>
      <c r="J60" s="24"/>
      <c r="K60" s="23"/>
      <c r="L60" s="23"/>
      <c r="M60" s="23"/>
      <c r="N60" s="23"/>
      <c r="O60" s="23"/>
      <c r="P60" s="23"/>
      <c r="Q60" s="23"/>
      <c r="R60" s="23"/>
      <c r="S60" s="23"/>
      <c r="T60" s="23"/>
      <c r="U60" s="23"/>
      <c r="V60" s="30">
        <f t="shared" si="45"/>
        <v>6.8753855519480517E-2</v>
      </c>
      <c r="W60" s="12" t="e">
        <f t="shared" si="46"/>
        <v>#DIV/0!</v>
      </c>
      <c r="X60" s="12">
        <f t="shared" si="47"/>
        <v>1</v>
      </c>
      <c r="AA60" s="271"/>
      <c r="AB60" s="23">
        <f>UL_OH!R11*0.062</f>
        <v>6.3622970779220772E-2</v>
      </c>
      <c r="AC60" s="24"/>
      <c r="AD60" s="23"/>
      <c r="AE60" s="23"/>
      <c r="AF60" s="23"/>
      <c r="AG60" s="23"/>
      <c r="AH60" s="23"/>
      <c r="AI60" s="23"/>
      <c r="AJ60" s="23"/>
      <c r="AK60" s="23"/>
      <c r="AL60" s="23"/>
      <c r="AM60" s="23"/>
      <c r="AN60" s="23"/>
      <c r="AO60" s="23"/>
      <c r="AP60" s="23"/>
      <c r="AQ60" s="30">
        <f t="shared" si="48"/>
        <v>6.3622970779220772E-2</v>
      </c>
      <c r="AR60" s="12" t="e">
        <f t="shared" si="49"/>
        <v>#DIV/0!</v>
      </c>
      <c r="AS60" s="12">
        <f t="shared" si="50"/>
        <v>1</v>
      </c>
    </row>
    <row r="61" spans="1:45">
      <c r="A61" s="271"/>
      <c r="J61" s="21"/>
      <c r="P61" s="2"/>
      <c r="V61" s="6" t="e">
        <f t="shared" si="45"/>
        <v>#DIV/0!</v>
      </c>
      <c r="W61" s="3" t="e">
        <f t="shared" si="46"/>
        <v>#DIV/0!</v>
      </c>
      <c r="X61" s="3">
        <f t="shared" si="47"/>
        <v>0</v>
      </c>
      <c r="AA61" s="271"/>
      <c r="AC61" s="21"/>
      <c r="AI61" s="2"/>
      <c r="AQ61" s="6"/>
    </row>
    <row r="62" spans="1:45" ht="25.5">
      <c r="A62" s="271"/>
      <c r="B62" s="3" t="s">
        <v>595</v>
      </c>
      <c r="C62" s="3" t="s">
        <v>661</v>
      </c>
      <c r="D62" s="3" t="s">
        <v>617</v>
      </c>
      <c r="E62" s="3" t="s">
        <v>598</v>
      </c>
      <c r="G62" s="3" t="s">
        <v>599</v>
      </c>
      <c r="H62" s="20">
        <v>1.6</v>
      </c>
      <c r="J62" s="21">
        <f>UL_OH!R8*11.406</f>
        <v>11.443347740667976</v>
      </c>
      <c r="P62" s="2"/>
      <c r="U62" s="2">
        <f>UL_OH!R15*4.8</f>
        <v>4.7538461538461538</v>
      </c>
      <c r="V62" s="6">
        <f t="shared" ref="V62:V63" si="51">AVERAGE(I62:U62)</f>
        <v>8.0985969472570645</v>
      </c>
      <c r="W62" s="3">
        <f t="shared" ref="W62:W63" si="52">SQRT(VAR(I62:U62))</f>
        <v>4.7301919347998842</v>
      </c>
      <c r="X62" s="3">
        <f t="shared" ref="X62:X63" si="53">COUNT(I62:U62)</f>
        <v>2</v>
      </c>
      <c r="AA62" s="271"/>
      <c r="AC62" s="21"/>
      <c r="AI62" s="2"/>
      <c r="AQ62" s="6" t="e">
        <f t="shared" ref="AQ62:AQ63" si="54">AVERAGE(AB62:AO62)</f>
        <v>#DIV/0!</v>
      </c>
      <c r="AR62" s="3" t="e">
        <f t="shared" ref="AR62:AR63" si="55">SQRT(VAR(AB62:AO62))</f>
        <v>#DIV/0!</v>
      </c>
      <c r="AS62" s="3">
        <f t="shared" ref="AS62:AS63" si="56">COUNT(AB62:AO62)</f>
        <v>0</v>
      </c>
    </row>
    <row r="63" spans="1:45" ht="25.5">
      <c r="A63" s="271"/>
      <c r="G63" s="12" t="s">
        <v>600</v>
      </c>
      <c r="H63" s="12">
        <v>4.4999999999999998E-2</v>
      </c>
      <c r="I63" s="23"/>
      <c r="J63" s="24">
        <f>UL_OH!R8*0.087</f>
        <v>8.7284872298624749E-2</v>
      </c>
      <c r="K63" s="23"/>
      <c r="L63" s="23"/>
      <c r="M63" s="23"/>
      <c r="N63" s="23"/>
      <c r="O63" s="23"/>
      <c r="P63" s="23"/>
      <c r="Q63" s="23"/>
      <c r="R63" s="23"/>
      <c r="S63" s="23"/>
      <c r="T63" s="23"/>
      <c r="U63" s="23">
        <f>UL_OH!R15*0.12</f>
        <v>0.11884615384615385</v>
      </c>
      <c r="V63" s="30">
        <f t="shared" si="51"/>
        <v>0.1030655130723893</v>
      </c>
      <c r="W63" s="12">
        <f t="shared" si="52"/>
        <v>2.2317196205195632E-2</v>
      </c>
      <c r="X63" s="12">
        <f t="shared" si="53"/>
        <v>2</v>
      </c>
      <c r="AA63" s="271"/>
      <c r="AB63" s="23"/>
      <c r="AC63" s="24"/>
      <c r="AD63" s="23"/>
      <c r="AE63" s="23"/>
      <c r="AF63" s="23"/>
      <c r="AG63" s="23"/>
      <c r="AH63" s="23"/>
      <c r="AI63" s="23"/>
      <c r="AJ63" s="23"/>
      <c r="AK63" s="23"/>
      <c r="AL63" s="23"/>
      <c r="AM63" s="23"/>
      <c r="AN63" s="23"/>
      <c r="AO63" s="23"/>
      <c r="AP63" s="23"/>
      <c r="AQ63" s="30" t="e">
        <f t="shared" si="54"/>
        <v>#DIV/0!</v>
      </c>
      <c r="AR63" s="12" t="e">
        <f t="shared" si="55"/>
        <v>#DIV/0!</v>
      </c>
      <c r="AS63" s="12">
        <f t="shared" si="56"/>
        <v>0</v>
      </c>
    </row>
    <row r="64" spans="1:45">
      <c r="A64" s="271"/>
      <c r="J64" s="21"/>
      <c r="P64" s="2"/>
      <c r="V64" s="6" t="e">
        <f t="shared" si="27"/>
        <v>#DIV/0!</v>
      </c>
      <c r="W64" s="3" t="e">
        <f t="shared" si="28"/>
        <v>#DIV/0!</v>
      </c>
      <c r="X64" s="3">
        <f t="shared" si="29"/>
        <v>0</v>
      </c>
      <c r="AA64" s="271"/>
      <c r="AC64" s="21"/>
      <c r="AI64" s="2"/>
      <c r="AQ64" s="6"/>
    </row>
    <row r="65" spans="1:45" ht="25.5">
      <c r="A65" s="271"/>
      <c r="B65" s="3" t="s">
        <v>595</v>
      </c>
      <c r="C65" s="3" t="s">
        <v>659</v>
      </c>
      <c r="D65" s="3" t="s">
        <v>670</v>
      </c>
      <c r="E65" s="3" t="s">
        <v>598</v>
      </c>
      <c r="G65" s="3" t="s">
        <v>599</v>
      </c>
      <c r="H65" s="20">
        <v>1.6</v>
      </c>
      <c r="J65" s="22"/>
      <c r="P65" s="2"/>
      <c r="V65" s="6" t="e">
        <f t="shared" si="27"/>
        <v>#DIV/0!</v>
      </c>
      <c r="W65" s="3" t="e">
        <f t="shared" si="28"/>
        <v>#DIV/0!</v>
      </c>
      <c r="X65" s="3">
        <f t="shared" si="29"/>
        <v>0</v>
      </c>
      <c r="AA65" s="271"/>
      <c r="AC65" s="22"/>
      <c r="AE65" s="35"/>
      <c r="AG65" s="35">
        <f>UL_OH!R14*5.4227</f>
        <v>5.5783259566326526</v>
      </c>
      <c r="AI65" s="2"/>
      <c r="AQ65" s="6">
        <f t="shared" ref="AQ65:AQ66" si="57">AVERAGE(AB65:AO65)</f>
        <v>5.5783259566326526</v>
      </c>
      <c r="AR65" s="3" t="e">
        <f t="shared" ref="AR65:AR66" si="58">SQRT(VAR(AB65:AO65))</f>
        <v>#DIV/0!</v>
      </c>
      <c r="AS65" s="3">
        <f t="shared" ref="AS65:AS66" si="59">COUNT(AB65:AO65)</f>
        <v>1</v>
      </c>
    </row>
    <row r="66" spans="1:45" ht="25.5">
      <c r="A66" s="271"/>
      <c r="G66" s="12" t="s">
        <v>600</v>
      </c>
      <c r="H66" s="12">
        <v>4.4999999999999998E-2</v>
      </c>
      <c r="I66" s="23"/>
      <c r="J66" s="25"/>
      <c r="K66" s="23"/>
      <c r="L66" s="23"/>
      <c r="M66" s="23"/>
      <c r="N66" s="23"/>
      <c r="O66" s="23"/>
      <c r="P66" s="23"/>
      <c r="Q66" s="23"/>
      <c r="R66" s="23"/>
      <c r="S66" s="23"/>
      <c r="T66" s="23"/>
      <c r="U66" s="23"/>
      <c r="V66" s="30" t="e">
        <f t="shared" si="27"/>
        <v>#DIV/0!</v>
      </c>
      <c r="W66" s="12" t="e">
        <f t="shared" si="28"/>
        <v>#DIV/0!</v>
      </c>
      <c r="X66" s="12">
        <f t="shared" si="29"/>
        <v>0</v>
      </c>
      <c r="AA66" s="271"/>
      <c r="AB66" s="23"/>
      <c r="AC66" s="25"/>
      <c r="AD66" s="23"/>
      <c r="AE66" s="23"/>
      <c r="AF66" s="23"/>
      <c r="AG66" s="23">
        <f>UL_OH!R14*0.1671</f>
        <v>0.17189559948979591</v>
      </c>
      <c r="AH66" s="23"/>
      <c r="AI66" s="23"/>
      <c r="AJ66" s="23"/>
      <c r="AK66" s="23"/>
      <c r="AL66" s="23"/>
      <c r="AM66" s="23"/>
      <c r="AN66" s="23"/>
      <c r="AO66" s="23"/>
      <c r="AP66" s="23"/>
      <c r="AQ66" s="30">
        <f t="shared" si="57"/>
        <v>0.17189559948979591</v>
      </c>
      <c r="AR66" s="12" t="e">
        <f t="shared" si="58"/>
        <v>#DIV/0!</v>
      </c>
      <c r="AS66" s="12">
        <f t="shared" si="59"/>
        <v>1</v>
      </c>
    </row>
    <row r="67" spans="1:45">
      <c r="A67" s="33"/>
      <c r="J67" s="21"/>
      <c r="P67" s="2"/>
      <c r="V67" s="6"/>
      <c r="AA67" s="33"/>
      <c r="AC67" s="21"/>
      <c r="AI67" s="2"/>
      <c r="AQ67" s="6"/>
    </row>
    <row r="68" spans="1:45">
      <c r="A68" s="33"/>
      <c r="B68" s="10" t="s">
        <v>77</v>
      </c>
      <c r="C68" s="10"/>
      <c r="D68" s="10" t="s">
        <v>77</v>
      </c>
      <c r="E68" s="10"/>
      <c r="F68" s="10"/>
      <c r="G68" s="14"/>
      <c r="H68" s="14"/>
      <c r="I68" s="17"/>
      <c r="J68" s="18"/>
      <c r="K68" s="17"/>
      <c r="L68" s="17"/>
      <c r="M68" s="17"/>
      <c r="N68" s="17"/>
      <c r="O68" s="17"/>
      <c r="P68" s="17"/>
      <c r="Q68" s="17"/>
      <c r="R68" s="17"/>
      <c r="S68" s="17"/>
      <c r="T68" s="17"/>
      <c r="U68" s="17"/>
      <c r="V68" s="29"/>
      <c r="W68" s="14"/>
      <c r="X68" s="14"/>
      <c r="AA68" s="33"/>
      <c r="AB68" s="17"/>
      <c r="AC68" s="18"/>
      <c r="AD68" s="17"/>
      <c r="AE68" s="17"/>
      <c r="AF68" s="17"/>
      <c r="AG68" s="17"/>
      <c r="AH68" s="17"/>
      <c r="AI68" s="17"/>
      <c r="AJ68" s="17"/>
      <c r="AK68" s="17"/>
      <c r="AL68" s="17"/>
      <c r="AM68" s="17"/>
      <c r="AN68" s="17"/>
      <c r="AO68" s="17"/>
      <c r="AP68" s="17"/>
      <c r="AQ68" s="29"/>
      <c r="AR68" s="14"/>
      <c r="AS68" s="14"/>
    </row>
    <row r="69" spans="1:45" ht="38.25">
      <c r="A69" s="33"/>
      <c r="B69" s="3" t="s">
        <v>595</v>
      </c>
      <c r="C69" s="3" t="s">
        <v>659</v>
      </c>
      <c r="D69" s="3" t="s">
        <v>619</v>
      </c>
      <c r="E69" s="3" t="s">
        <v>611</v>
      </c>
      <c r="F69" s="3" t="s">
        <v>99</v>
      </c>
      <c r="G69" s="3" t="s">
        <v>599</v>
      </c>
      <c r="H69" s="20">
        <v>1.6</v>
      </c>
      <c r="I69" s="2">
        <f>UL_OH!R38*3.62</f>
        <v>3.334050420168067</v>
      </c>
      <c r="J69" s="21"/>
      <c r="P69" s="2"/>
      <c r="V69" s="6">
        <f t="shared" ref="V69:V70" si="60">AVERAGE(I69:U69)</f>
        <v>3.334050420168067</v>
      </c>
      <c r="W69" s="3" t="e">
        <f t="shared" ref="W69:W70" si="61">SQRT(VAR(I69:U69))</f>
        <v>#DIV/0!</v>
      </c>
      <c r="X69" s="3">
        <f t="shared" ref="X69:X70" si="62">COUNT(I69:U69)</f>
        <v>1</v>
      </c>
      <c r="AA69" s="33"/>
      <c r="AB69" s="2">
        <f>UL_OH!R38*3.593</f>
        <v>3.3091831932773106</v>
      </c>
      <c r="AC69" s="21"/>
      <c r="AI69" s="2"/>
      <c r="AQ69" s="6">
        <f t="shared" ref="AQ69:AQ70" si="63">AVERAGE(AB69:AO69)</f>
        <v>3.3091831932773106</v>
      </c>
      <c r="AR69" s="3" t="e">
        <f t="shared" ref="AR69:AR70" si="64">SQRT(VAR(AB69:AO69))</f>
        <v>#DIV/0!</v>
      </c>
      <c r="AS69" s="3">
        <f t="shared" ref="AS69:AS70" si="65">COUNT(AB69:AO69)</f>
        <v>1</v>
      </c>
    </row>
    <row r="70" spans="1:45" ht="25.5">
      <c r="A70" s="33"/>
      <c r="G70" s="12" t="s">
        <v>600</v>
      </c>
      <c r="H70" s="12">
        <v>4.4999999999999998E-2</v>
      </c>
      <c r="I70" s="23">
        <f>UL_OH!R38*0.066</f>
        <v>6.0786554621848739E-2</v>
      </c>
      <c r="J70" s="24"/>
      <c r="K70" s="23"/>
      <c r="L70" s="23"/>
      <c r="M70" s="23"/>
      <c r="N70" s="23"/>
      <c r="O70" s="23"/>
      <c r="P70" s="23"/>
      <c r="Q70" s="23"/>
      <c r="R70" s="23"/>
      <c r="S70" s="23"/>
      <c r="T70" s="23"/>
      <c r="U70" s="23"/>
      <c r="V70" s="30">
        <f t="shared" si="60"/>
        <v>6.0786554621848739E-2</v>
      </c>
      <c r="W70" s="12" t="e">
        <f t="shared" si="61"/>
        <v>#DIV/0!</v>
      </c>
      <c r="X70" s="12">
        <f t="shared" si="62"/>
        <v>1</v>
      </c>
      <c r="AA70" s="33"/>
      <c r="AB70" s="23">
        <f>UL_OH!R38*0.059</f>
        <v>5.4339495798319322E-2</v>
      </c>
      <c r="AC70" s="24"/>
      <c r="AD70" s="23"/>
      <c r="AE70" s="23"/>
      <c r="AF70" s="23"/>
      <c r="AG70" s="23"/>
      <c r="AH70" s="23"/>
      <c r="AI70" s="23"/>
      <c r="AJ70" s="23"/>
      <c r="AK70" s="23"/>
      <c r="AL70" s="23"/>
      <c r="AM70" s="23"/>
      <c r="AN70" s="23"/>
      <c r="AO70" s="23"/>
      <c r="AP70" s="23"/>
      <c r="AQ70" s="30">
        <f t="shared" si="63"/>
        <v>5.4339495798319322E-2</v>
      </c>
      <c r="AR70" s="12" t="e">
        <f t="shared" si="64"/>
        <v>#DIV/0!</v>
      </c>
      <c r="AS70" s="12">
        <f t="shared" si="65"/>
        <v>1</v>
      </c>
    </row>
    <row r="71" spans="1:45">
      <c r="A71" s="33"/>
      <c r="J71" s="21"/>
      <c r="P71" s="2"/>
      <c r="V71" s="6"/>
      <c r="AA71" s="33"/>
      <c r="AC71" s="21"/>
      <c r="AI71" s="2"/>
      <c r="AQ71" s="6"/>
    </row>
    <row r="72" spans="1:45" ht="38.25">
      <c r="A72" s="33"/>
      <c r="B72" s="3" t="s">
        <v>595</v>
      </c>
      <c r="C72" s="3" t="s">
        <v>659</v>
      </c>
      <c r="D72" s="3" t="s">
        <v>619</v>
      </c>
      <c r="E72" s="3" t="s">
        <v>598</v>
      </c>
      <c r="F72" s="3" t="s">
        <v>99</v>
      </c>
      <c r="G72" s="3" t="s">
        <v>599</v>
      </c>
      <c r="H72" s="20">
        <v>1.6</v>
      </c>
      <c r="I72" s="2">
        <f>UL_OH!R27*3.747</f>
        <v>3.5265882352941178</v>
      </c>
      <c r="J72" s="21"/>
      <c r="P72" s="2"/>
      <c r="V72" s="6">
        <f t="shared" ref="V72:V73" si="66">AVERAGE(I72:U72)</f>
        <v>3.5265882352941178</v>
      </c>
      <c r="W72" s="3" t="e">
        <f t="shared" ref="W72:W73" si="67">SQRT(VAR(I72:U72))</f>
        <v>#DIV/0!</v>
      </c>
      <c r="X72" s="3">
        <f>COUNT(I72:U72)</f>
        <v>1</v>
      </c>
      <c r="AA72" s="33"/>
      <c r="AB72" s="2">
        <f>UL_OH!R27*3.751</f>
        <v>3.5303529411764707</v>
      </c>
      <c r="AC72" s="21"/>
      <c r="AI72" s="2"/>
      <c r="AQ72" s="6">
        <f t="shared" ref="AQ72:AQ73" si="68">AVERAGE(AB72:AN72)</f>
        <v>3.5303529411764707</v>
      </c>
      <c r="AR72" s="3" t="e">
        <f t="shared" ref="AR72:AR73" si="69">SQRT(VAR(AB72:AN72))</f>
        <v>#DIV/0!</v>
      </c>
      <c r="AS72" s="3">
        <f t="shared" ref="AS72:AS73" si="70">COUNT(AB72:AN72)</f>
        <v>1</v>
      </c>
    </row>
    <row r="73" spans="1:45" ht="25.5">
      <c r="A73" s="33"/>
      <c r="G73" s="12" t="s">
        <v>600</v>
      </c>
      <c r="H73" s="12">
        <v>4.4999999999999998E-2</v>
      </c>
      <c r="I73" s="23">
        <f>UL_OH!R27*0.052</f>
        <v>4.8941176470588238E-2</v>
      </c>
      <c r="J73" s="24"/>
      <c r="K73" s="23"/>
      <c r="L73" s="23"/>
      <c r="M73" s="23"/>
      <c r="N73" s="23"/>
      <c r="O73" s="23"/>
      <c r="P73" s="23"/>
      <c r="Q73" s="23"/>
      <c r="R73" s="23"/>
      <c r="S73" s="23"/>
      <c r="T73" s="23"/>
      <c r="U73" s="23"/>
      <c r="V73" s="30">
        <f t="shared" si="66"/>
        <v>4.8941176470588238E-2</v>
      </c>
      <c r="W73" s="12" t="e">
        <f t="shared" si="67"/>
        <v>#DIV/0!</v>
      </c>
      <c r="X73" s="12">
        <f t="shared" ref="X73" si="71">COUNT(I73:U73)</f>
        <v>1</v>
      </c>
      <c r="AA73" s="33"/>
      <c r="AB73" s="23">
        <f>UL_OH!R27*0.045</f>
        <v>4.2352941176470593E-2</v>
      </c>
      <c r="AC73" s="24"/>
      <c r="AD73" s="23"/>
      <c r="AE73" s="23"/>
      <c r="AF73" s="23"/>
      <c r="AG73" s="23"/>
      <c r="AH73" s="23"/>
      <c r="AI73" s="23"/>
      <c r="AJ73" s="23"/>
      <c r="AK73" s="23"/>
      <c r="AL73" s="23"/>
      <c r="AM73" s="23"/>
      <c r="AN73" s="23"/>
      <c r="AO73" s="23"/>
      <c r="AP73" s="23"/>
      <c r="AQ73" s="30">
        <f t="shared" si="68"/>
        <v>4.2352941176470593E-2</v>
      </c>
      <c r="AR73" s="12" t="e">
        <f t="shared" si="69"/>
        <v>#DIV/0!</v>
      </c>
      <c r="AS73" s="12">
        <f t="shared" si="70"/>
        <v>1</v>
      </c>
    </row>
    <row r="74" spans="1:45">
      <c r="A74" s="33"/>
      <c r="J74" s="21"/>
      <c r="P74" s="2"/>
      <c r="V74" s="6"/>
      <c r="AA74" s="33"/>
      <c r="AC74" s="21"/>
      <c r="AI74" s="2"/>
      <c r="AQ74" s="6"/>
    </row>
    <row r="75" spans="1:45" ht="38.25">
      <c r="A75" s="33"/>
      <c r="B75" s="3" t="s">
        <v>595</v>
      </c>
      <c r="C75" s="3" t="s">
        <v>659</v>
      </c>
      <c r="D75" s="3" t="s">
        <v>671</v>
      </c>
      <c r="E75" s="3" t="s">
        <v>611</v>
      </c>
      <c r="F75" s="3" t="s">
        <v>99</v>
      </c>
      <c r="G75" s="3" t="s">
        <v>599</v>
      </c>
      <c r="H75" s="20">
        <v>1.6</v>
      </c>
      <c r="I75" s="2">
        <f>UL_OH!R38*4.166</f>
        <v>3.8369210084033614</v>
      </c>
      <c r="J75" s="21"/>
      <c r="P75" s="2"/>
      <c r="V75" s="6">
        <f t="shared" ref="V75:V76" si="72">AVERAGE(I75:U75)</f>
        <v>3.8369210084033614</v>
      </c>
      <c r="W75" s="3" t="e">
        <f t="shared" ref="W75:W76" si="73">SQRT(VAR(I75:U75))</f>
        <v>#DIV/0!</v>
      </c>
      <c r="X75" s="3">
        <f t="shared" ref="X75:X76" si="74">COUNT(I75:U75)</f>
        <v>1</v>
      </c>
      <c r="AA75" s="33"/>
      <c r="AB75" s="2">
        <f>UL_OH!R38*4.153</f>
        <v>3.824947899159663</v>
      </c>
      <c r="AC75" s="21"/>
      <c r="AI75" s="2"/>
      <c r="AM75" s="2">
        <f>UL_OH!R39*3.23</f>
        <v>3.2387752983912823</v>
      </c>
      <c r="AQ75" s="6">
        <f t="shared" ref="AQ75:AQ76" si="75">AVERAGE(AB75:AN75)</f>
        <v>3.5318615987754729</v>
      </c>
      <c r="AR75" s="3">
        <f t="shared" ref="AR75:AR76" si="76">SQRT(VAR(AB75:AN75))</f>
        <v>0.4144866209490769</v>
      </c>
      <c r="AS75" s="3">
        <f t="shared" ref="AS75:AS76" si="77">COUNT(AB75:AN75)</f>
        <v>2</v>
      </c>
    </row>
    <row r="76" spans="1:45" ht="25.5">
      <c r="A76" s="33"/>
      <c r="G76" s="12" t="s">
        <v>600</v>
      </c>
      <c r="H76" s="12">
        <v>4.4999999999999998E-2</v>
      </c>
      <c r="I76" s="23">
        <f>UL_OH!R38*0.079</f>
        <v>7.275966386554622E-2</v>
      </c>
      <c r="J76" s="24"/>
      <c r="K76" s="23"/>
      <c r="L76" s="23"/>
      <c r="M76" s="23"/>
      <c r="N76" s="23"/>
      <c r="O76" s="23"/>
      <c r="P76" s="23"/>
      <c r="Q76" s="23"/>
      <c r="R76" s="23"/>
      <c r="S76" s="23"/>
      <c r="T76" s="23"/>
      <c r="U76" s="23"/>
      <c r="V76" s="30">
        <f t="shared" si="72"/>
        <v>7.275966386554622E-2</v>
      </c>
      <c r="W76" s="12" t="e">
        <f t="shared" si="73"/>
        <v>#DIV/0!</v>
      </c>
      <c r="X76" s="12">
        <f t="shared" si="74"/>
        <v>1</v>
      </c>
      <c r="AA76" s="33"/>
      <c r="AB76" s="23">
        <f>UL_OH!R38*0.071</f>
        <v>6.5391596638655458E-2</v>
      </c>
      <c r="AC76" s="24"/>
      <c r="AD76" s="23"/>
      <c r="AE76" s="23"/>
      <c r="AF76" s="23"/>
      <c r="AG76" s="23"/>
      <c r="AH76" s="23"/>
      <c r="AI76" s="23"/>
      <c r="AJ76" s="23"/>
      <c r="AK76" s="23"/>
      <c r="AL76" s="23"/>
      <c r="AM76" s="34" t="s">
        <v>219</v>
      </c>
      <c r="AN76" s="23"/>
      <c r="AO76" s="23"/>
      <c r="AP76" s="23"/>
      <c r="AQ76" s="30">
        <f t="shared" si="75"/>
        <v>6.5391596638655458E-2</v>
      </c>
      <c r="AR76" s="12" t="e">
        <f t="shared" si="76"/>
        <v>#DIV/0!</v>
      </c>
      <c r="AS76" s="12">
        <f t="shared" si="77"/>
        <v>1</v>
      </c>
    </row>
    <row r="77" spans="1:45">
      <c r="A77" s="33"/>
      <c r="J77" s="21"/>
      <c r="P77" s="2"/>
      <c r="V77" s="6"/>
      <c r="AA77" s="33"/>
      <c r="AC77" s="21"/>
      <c r="AI77" s="2"/>
      <c r="AQ77" s="6"/>
    </row>
    <row r="78" spans="1:45" ht="38.25">
      <c r="A78" s="33"/>
      <c r="B78" s="3" t="s">
        <v>595</v>
      </c>
      <c r="C78" s="3" t="s">
        <v>659</v>
      </c>
      <c r="D78" s="3" t="s">
        <v>671</v>
      </c>
      <c r="E78" s="3" t="s">
        <v>598</v>
      </c>
      <c r="F78" s="3" t="s">
        <v>99</v>
      </c>
      <c r="G78" s="3" t="s">
        <v>599</v>
      </c>
      <c r="H78" s="20">
        <v>1.6</v>
      </c>
      <c r="I78" s="2">
        <f>UL_OH!R27*4.283</f>
        <v>4.0310588235294125</v>
      </c>
      <c r="J78" s="21"/>
      <c r="P78" s="2"/>
      <c r="V78" s="6">
        <f t="shared" ref="V78:V79" si="78">AVERAGE(I78:U78)</f>
        <v>4.0310588235294125</v>
      </c>
      <c r="W78" s="3" t="e">
        <f t="shared" ref="W78:W79" si="79">SQRT(VAR(I78:U78))</f>
        <v>#DIV/0!</v>
      </c>
      <c r="X78" s="3">
        <f t="shared" ref="X78:X79" si="80">COUNT(I78:U78)</f>
        <v>1</v>
      </c>
      <c r="AA78" s="33"/>
      <c r="AB78" s="2">
        <f>UL_OH!R27*4.293</f>
        <v>4.0404705882352943</v>
      </c>
      <c r="AC78" s="21"/>
      <c r="AI78" s="2"/>
      <c r="AQ78" s="6">
        <f t="shared" ref="AQ78:AQ79" si="81">AVERAGE(AB78:AN78)</f>
        <v>4.0404705882352943</v>
      </c>
      <c r="AR78" s="3" t="e">
        <f t="shared" ref="AR78:AR79" si="82">SQRT(VAR(AB78:AN78))</f>
        <v>#DIV/0!</v>
      </c>
      <c r="AS78" s="3">
        <f t="shared" ref="AS78:AS79" si="83">COUNT(AB78:AN78)</f>
        <v>1</v>
      </c>
    </row>
    <row r="79" spans="1:45" ht="25.5">
      <c r="A79" s="33"/>
      <c r="G79" s="12" t="s">
        <v>600</v>
      </c>
      <c r="H79" s="12">
        <v>4.4999999999999998E-2</v>
      </c>
      <c r="I79" s="23">
        <f>UL_OH!R27*0.063</f>
        <v>5.929411764705883E-2</v>
      </c>
      <c r="J79" s="24"/>
      <c r="K79" s="23"/>
      <c r="L79" s="23"/>
      <c r="M79" s="23"/>
      <c r="N79" s="23"/>
      <c r="O79" s="23"/>
      <c r="P79" s="23"/>
      <c r="Q79" s="23"/>
      <c r="R79" s="23"/>
      <c r="S79" s="23"/>
      <c r="T79" s="23"/>
      <c r="U79" s="23"/>
      <c r="V79" s="30">
        <f t="shared" si="78"/>
        <v>5.929411764705883E-2</v>
      </c>
      <c r="W79" s="12" t="e">
        <f t="shared" si="79"/>
        <v>#DIV/0!</v>
      </c>
      <c r="X79" s="12">
        <f t="shared" si="80"/>
        <v>1</v>
      </c>
      <c r="AA79" s="33"/>
      <c r="AB79" s="23">
        <f>UL_OH!R27*0.056</f>
        <v>5.2705882352941186E-2</v>
      </c>
      <c r="AC79" s="24"/>
      <c r="AD79" s="23"/>
      <c r="AE79" s="23"/>
      <c r="AF79" s="23"/>
      <c r="AG79" s="23"/>
      <c r="AH79" s="23"/>
      <c r="AI79" s="23"/>
      <c r="AJ79" s="23"/>
      <c r="AK79" s="23"/>
      <c r="AL79" s="23"/>
      <c r="AM79" s="23"/>
      <c r="AN79" s="23"/>
      <c r="AO79" s="23"/>
      <c r="AP79" s="23"/>
      <c r="AQ79" s="30">
        <f t="shared" si="81"/>
        <v>5.2705882352941186E-2</v>
      </c>
      <c r="AR79" s="12" t="e">
        <f t="shared" si="82"/>
        <v>#DIV/0!</v>
      </c>
      <c r="AS79" s="12">
        <f t="shared" si="83"/>
        <v>1</v>
      </c>
    </row>
    <row r="80" spans="1:45">
      <c r="A80" s="33"/>
      <c r="J80" s="21"/>
      <c r="P80" s="2"/>
      <c r="V80" s="6"/>
      <c r="AA80" s="271"/>
      <c r="AC80" s="21"/>
      <c r="AI80" s="2"/>
      <c r="AQ80" s="6"/>
    </row>
    <row r="81" spans="1:45" ht="38.25">
      <c r="A81" s="33"/>
      <c r="B81" s="3" t="s">
        <v>595</v>
      </c>
      <c r="C81" s="3" t="s">
        <v>661</v>
      </c>
      <c r="D81" s="3" t="s">
        <v>672</v>
      </c>
      <c r="E81" s="3" t="s">
        <v>598</v>
      </c>
      <c r="F81" s="3" t="s">
        <v>100</v>
      </c>
      <c r="G81" s="3" t="s">
        <v>599</v>
      </c>
      <c r="H81" s="20">
        <v>1.6</v>
      </c>
      <c r="J81" s="21">
        <f>UL_OH!R25*10.905</f>
        <v>10.593428571428571</v>
      </c>
      <c r="P81" s="2"/>
      <c r="V81" s="6">
        <f t="shared" ref="V81:V82" si="84">AVERAGE(I81:U81)</f>
        <v>10.593428571428571</v>
      </c>
      <c r="W81" s="3" t="e">
        <f t="shared" ref="W81:W82" si="85">SQRT(VAR(I81:U81))</f>
        <v>#DIV/0!</v>
      </c>
      <c r="X81" s="3">
        <f t="shared" ref="X81:X82" si="86">COUNT(I81:U81)</f>
        <v>1</v>
      </c>
      <c r="AA81" s="271"/>
      <c r="AC81" s="21"/>
      <c r="AI81" s="2"/>
      <c r="AQ81" s="6" t="e">
        <f t="shared" ref="AQ81:AQ82" si="87">AVERAGE(AB81:AN81)</f>
        <v>#DIV/0!</v>
      </c>
      <c r="AR81" s="3" t="e">
        <f t="shared" ref="AR81:AR82" si="88">SQRT(VAR(AB81:AN81))</f>
        <v>#DIV/0!</v>
      </c>
      <c r="AS81" s="3">
        <f t="shared" ref="AS81:AS82" si="89">COUNT(AB81:AN81)</f>
        <v>0</v>
      </c>
    </row>
    <row r="82" spans="1:45" ht="25.5">
      <c r="A82" s="33"/>
      <c r="G82" s="12" t="s">
        <v>600</v>
      </c>
      <c r="H82" s="12">
        <v>4.4999999999999998E-2</v>
      </c>
      <c r="I82" s="23"/>
      <c r="J82" s="24">
        <f>UL_OH!R25*0.083</f>
        <v>8.0628571428571438E-2</v>
      </c>
      <c r="K82" s="23"/>
      <c r="L82" s="23"/>
      <c r="M82" s="23"/>
      <c r="N82" s="23"/>
      <c r="O82" s="23"/>
      <c r="P82" s="23"/>
      <c r="Q82" s="23"/>
      <c r="R82" s="23"/>
      <c r="S82" s="23"/>
      <c r="T82" s="23"/>
      <c r="U82" s="23"/>
      <c r="V82" s="30">
        <f t="shared" si="84"/>
        <v>8.0628571428571438E-2</v>
      </c>
      <c r="W82" s="12" t="e">
        <f t="shared" si="85"/>
        <v>#DIV/0!</v>
      </c>
      <c r="X82" s="12">
        <f t="shared" si="86"/>
        <v>1</v>
      </c>
      <c r="AA82" s="271"/>
      <c r="AB82" s="23"/>
      <c r="AC82" s="24"/>
      <c r="AD82" s="23"/>
      <c r="AE82" s="23"/>
      <c r="AF82" s="23"/>
      <c r="AG82" s="23"/>
      <c r="AH82" s="23"/>
      <c r="AI82" s="23"/>
      <c r="AJ82" s="23"/>
      <c r="AK82" s="23"/>
      <c r="AL82" s="23"/>
      <c r="AM82" s="23"/>
      <c r="AN82" s="23"/>
      <c r="AO82" s="23"/>
      <c r="AP82" s="23"/>
      <c r="AQ82" s="30" t="e">
        <f t="shared" si="87"/>
        <v>#DIV/0!</v>
      </c>
      <c r="AR82" s="12" t="e">
        <f t="shared" si="88"/>
        <v>#DIV/0!</v>
      </c>
      <c r="AS82" s="12">
        <f t="shared" si="89"/>
        <v>0</v>
      </c>
    </row>
    <row r="83" spans="1:45">
      <c r="A83" s="45"/>
      <c r="J83" s="21"/>
      <c r="P83" s="2"/>
      <c r="V83" s="6"/>
      <c r="AA83" s="271"/>
      <c r="AC83" s="21"/>
      <c r="AI83" s="2"/>
      <c r="AQ83" s="6"/>
    </row>
    <row r="84" spans="1:45" ht="38.25">
      <c r="A84" s="33"/>
      <c r="B84" s="3" t="s">
        <v>595</v>
      </c>
      <c r="C84" s="3" t="s">
        <v>637</v>
      </c>
      <c r="D84" s="3" t="s">
        <v>673</v>
      </c>
      <c r="E84" s="3" t="s">
        <v>598</v>
      </c>
      <c r="F84" s="3" t="s">
        <v>655</v>
      </c>
      <c r="G84" s="3" t="s">
        <v>599</v>
      </c>
      <c r="H84" s="20">
        <v>1.6</v>
      </c>
      <c r="J84" s="21"/>
      <c r="L84" s="2">
        <f>UL_OH!$R$29*4.99*(1-UL_OH!$N$29/100)/(1-UL_OH!$N$28/100)</f>
        <v>4.8240920716112532</v>
      </c>
      <c r="P84" s="2"/>
      <c r="V84" s="6">
        <f t="shared" ref="V84:V85" si="90">AVERAGE(I84:U84)</f>
        <v>4.8240920716112532</v>
      </c>
      <c r="W84" s="3" t="e">
        <f t="shared" ref="W84:W85" si="91">SQRT(VAR(I84:U84))</f>
        <v>#DIV/0!</v>
      </c>
      <c r="X84" s="3">
        <f t="shared" ref="X84:X85" si="92">COUNT(I84:U84)</f>
        <v>1</v>
      </c>
      <c r="AA84" s="271"/>
      <c r="AC84" s="21"/>
      <c r="AI84" s="2"/>
      <c r="AQ84" s="6" t="e">
        <f t="shared" ref="AQ84:AQ85" si="93">AVERAGE(AB84:AN84)</f>
        <v>#DIV/0!</v>
      </c>
      <c r="AR84" s="3" t="e">
        <f t="shared" ref="AR84:AR85" si="94">SQRT(VAR(AB84:AN84))</f>
        <v>#DIV/0!</v>
      </c>
      <c r="AS84" s="3">
        <f t="shared" ref="AS84:AS85" si="95">COUNT(AB84:AN84)</f>
        <v>0</v>
      </c>
    </row>
    <row r="85" spans="1:45" ht="25.5">
      <c r="A85" s="33"/>
      <c r="G85" s="12" t="s">
        <v>600</v>
      </c>
      <c r="H85" s="12">
        <v>4.4999999999999998E-2</v>
      </c>
      <c r="I85" s="23"/>
      <c r="J85" s="24"/>
      <c r="K85" s="23"/>
      <c r="L85" s="34" t="s">
        <v>219</v>
      </c>
      <c r="M85" s="23"/>
      <c r="N85" s="23"/>
      <c r="O85" s="23"/>
      <c r="P85" s="23"/>
      <c r="Q85" s="23"/>
      <c r="R85" s="23"/>
      <c r="S85" s="23"/>
      <c r="T85" s="23"/>
      <c r="U85" s="23"/>
      <c r="V85" s="30" t="e">
        <f t="shared" si="90"/>
        <v>#DIV/0!</v>
      </c>
      <c r="W85" s="12" t="e">
        <f t="shared" si="91"/>
        <v>#DIV/0!</v>
      </c>
      <c r="X85" s="12">
        <f t="shared" si="92"/>
        <v>0</v>
      </c>
      <c r="AA85" s="271"/>
      <c r="AB85" s="23"/>
      <c r="AC85" s="24"/>
      <c r="AD85" s="23"/>
      <c r="AE85" s="23"/>
      <c r="AF85" s="23"/>
      <c r="AG85" s="23"/>
      <c r="AH85" s="23"/>
      <c r="AI85" s="23"/>
      <c r="AJ85" s="23"/>
      <c r="AK85" s="23"/>
      <c r="AL85" s="23"/>
      <c r="AM85" s="23"/>
      <c r="AN85" s="23"/>
      <c r="AO85" s="23"/>
      <c r="AP85" s="23"/>
      <c r="AQ85" s="30" t="e">
        <f t="shared" si="93"/>
        <v>#DIV/0!</v>
      </c>
      <c r="AR85" s="12" t="e">
        <f t="shared" si="94"/>
        <v>#DIV/0!</v>
      </c>
      <c r="AS85" s="12">
        <f t="shared" si="95"/>
        <v>0</v>
      </c>
    </row>
    <row r="86" spans="1:45">
      <c r="A86" s="33"/>
      <c r="J86" s="21"/>
      <c r="P86" s="2"/>
      <c r="V86" s="6"/>
      <c r="AA86" s="271"/>
      <c r="AC86" s="21"/>
      <c r="AI86" s="2"/>
      <c r="AQ86" s="6"/>
    </row>
    <row r="87" spans="1:45" ht="38.25">
      <c r="A87" s="33"/>
      <c r="B87" s="3" t="s">
        <v>595</v>
      </c>
      <c r="C87" s="3" t="s">
        <v>659</v>
      </c>
      <c r="D87" s="32" t="s">
        <v>671</v>
      </c>
      <c r="E87" s="3" t="s">
        <v>611</v>
      </c>
      <c r="F87" s="32" t="s">
        <v>100</v>
      </c>
      <c r="G87" s="3" t="s">
        <v>599</v>
      </c>
      <c r="H87" s="20">
        <v>1.6</v>
      </c>
      <c r="J87" s="21"/>
      <c r="P87" s="2"/>
      <c r="T87" s="2">
        <f>UL_OH!R36*4.22</f>
        <v>4.4145527992940483</v>
      </c>
      <c r="V87" s="6">
        <f t="shared" ref="V87" si="96">AVERAGE(I87:U87)</f>
        <v>4.4145527992940483</v>
      </c>
      <c r="W87" s="3" t="e">
        <f t="shared" ref="W87" si="97">SQRT(VAR(I87:U87))</f>
        <v>#DIV/0!</v>
      </c>
      <c r="X87" s="3">
        <f t="shared" ref="X87" si="98">COUNT(I87:U87)</f>
        <v>1</v>
      </c>
      <c r="AA87" s="271"/>
      <c r="AC87" s="21"/>
      <c r="AI87" s="2"/>
      <c r="AM87" s="2">
        <f>UL_OH!R36*3.399</f>
        <v>3.5557025982939505</v>
      </c>
      <c r="AQ87" s="6">
        <f t="shared" ref="AQ87:AQ88" si="99">AVERAGE(AB87:AN87)</f>
        <v>3.5557025982939505</v>
      </c>
      <c r="AR87" s="3" t="e">
        <f t="shared" ref="AR87:AR88" si="100">SQRT(VAR(AB87:AN87))</f>
        <v>#DIV/0!</v>
      </c>
      <c r="AS87" s="3">
        <f t="shared" ref="AS87:AS88" si="101">COUNT(AB87:AN87)</f>
        <v>1</v>
      </c>
    </row>
    <row r="88" spans="1:45">
      <c r="A88" s="33"/>
      <c r="G88" s="12"/>
      <c r="H88" s="12"/>
      <c r="I88" s="23"/>
      <c r="J88" s="24"/>
      <c r="K88" s="23"/>
      <c r="L88" s="23"/>
      <c r="M88" s="23"/>
      <c r="N88" s="23"/>
      <c r="O88" s="23"/>
      <c r="P88" s="23"/>
      <c r="Q88" s="23"/>
      <c r="R88" s="23"/>
      <c r="S88" s="23"/>
      <c r="T88" s="34" t="s">
        <v>219</v>
      </c>
      <c r="U88" s="23"/>
      <c r="V88" s="30"/>
      <c r="W88" s="12"/>
      <c r="X88" s="12"/>
      <c r="AA88" s="271"/>
      <c r="AB88" s="23"/>
      <c r="AC88" s="24"/>
      <c r="AD88" s="23"/>
      <c r="AE88" s="23"/>
      <c r="AF88" s="23"/>
      <c r="AG88" s="23"/>
      <c r="AH88" s="23"/>
      <c r="AI88" s="23"/>
      <c r="AJ88" s="23"/>
      <c r="AK88" s="23"/>
      <c r="AL88" s="23"/>
      <c r="AM88" s="34" t="s">
        <v>219</v>
      </c>
      <c r="AN88" s="23"/>
      <c r="AO88" s="23"/>
      <c r="AP88" s="23"/>
      <c r="AQ88" s="30" t="e">
        <f t="shared" si="99"/>
        <v>#DIV/0!</v>
      </c>
      <c r="AR88" s="12" t="e">
        <f t="shared" si="100"/>
        <v>#DIV/0!</v>
      </c>
      <c r="AS88" s="12">
        <f t="shared" si="101"/>
        <v>0</v>
      </c>
    </row>
    <row r="89" spans="1:45">
      <c r="A89" s="33"/>
      <c r="J89" s="21"/>
      <c r="P89" s="2"/>
      <c r="V89" s="6"/>
      <c r="AA89" s="271"/>
      <c r="AC89" s="21"/>
      <c r="AI89" s="2"/>
      <c r="AQ89" s="6"/>
    </row>
    <row r="90" spans="1:45">
      <c r="J90" s="21"/>
      <c r="P90" s="2"/>
      <c r="V90" s="6"/>
      <c r="AC90" s="21"/>
      <c r="AI90" s="2"/>
      <c r="AQ90" s="6"/>
    </row>
    <row r="91" spans="1:45">
      <c r="J91" s="21"/>
      <c r="P91" s="2"/>
      <c r="V91" s="6"/>
      <c r="AC91" s="21"/>
      <c r="AI91" s="2"/>
      <c r="AQ91" s="6"/>
    </row>
    <row r="92" spans="1:45">
      <c r="J92" s="21"/>
      <c r="P92" s="2"/>
      <c r="V92" s="6"/>
      <c r="AC92" s="21"/>
      <c r="AI92" s="2"/>
      <c r="AQ92" s="6"/>
    </row>
    <row r="93" spans="1:45">
      <c r="J93" s="21"/>
      <c r="P93" s="2"/>
      <c r="V93" s="6"/>
      <c r="AC93" s="21"/>
      <c r="AI93" s="2"/>
      <c r="AQ93" s="6"/>
    </row>
    <row r="94" spans="1:45">
      <c r="J94" s="21"/>
      <c r="P94" s="2"/>
      <c r="V94" s="6"/>
      <c r="AC94" s="21"/>
      <c r="AI94" s="2"/>
      <c r="AQ94" s="6"/>
    </row>
    <row r="95" spans="1:45">
      <c r="J95" s="21"/>
      <c r="P95" s="2"/>
      <c r="V95" s="6"/>
      <c r="AC95" s="21"/>
      <c r="AI95" s="2"/>
      <c r="AQ95" s="6"/>
    </row>
    <row r="96" spans="1:45">
      <c r="J96" s="21"/>
      <c r="P96" s="2"/>
      <c r="V96" s="6"/>
      <c r="AC96" s="21"/>
      <c r="AI96" s="2"/>
      <c r="AQ96" s="6"/>
    </row>
    <row r="97" spans="10:43">
      <c r="J97" s="21"/>
      <c r="P97" s="2"/>
      <c r="V97" s="6"/>
      <c r="AC97" s="21"/>
      <c r="AI97" s="2"/>
      <c r="AQ97" s="6"/>
    </row>
    <row r="98" spans="10:43">
      <c r="J98" s="21"/>
      <c r="P98" s="2"/>
      <c r="V98" s="6"/>
      <c r="AC98" s="21"/>
      <c r="AI98" s="2"/>
      <c r="AQ98" s="6"/>
    </row>
    <row r="99" spans="10:43">
      <c r="J99" s="21"/>
      <c r="P99" s="2"/>
      <c r="V99" s="6"/>
      <c r="AC99" s="21"/>
      <c r="AI99" s="2"/>
      <c r="AQ99" s="6"/>
    </row>
    <row r="100" spans="10:43">
      <c r="J100" s="21"/>
      <c r="P100" s="2"/>
      <c r="V100" s="6"/>
      <c r="AC100" s="21"/>
      <c r="AI100" s="2"/>
      <c r="AQ100" s="6"/>
    </row>
    <row r="101" spans="10:43">
      <c r="J101" s="21"/>
      <c r="P101" s="2"/>
      <c r="V101" s="6"/>
      <c r="AC101" s="21"/>
      <c r="AI101" s="2"/>
      <c r="AQ101" s="6"/>
    </row>
    <row r="102" spans="10:43">
      <c r="J102" s="21"/>
      <c r="P102" s="2"/>
      <c r="V102" s="6"/>
      <c r="AC102" s="21"/>
      <c r="AI102" s="2"/>
      <c r="AQ102" s="6"/>
    </row>
    <row r="103" spans="10:43">
      <c r="J103" s="21"/>
      <c r="P103" s="2"/>
      <c r="V103" s="6"/>
      <c r="AC103" s="21"/>
      <c r="AI103" s="2"/>
      <c r="AQ103" s="6"/>
    </row>
    <row r="104" spans="10:43">
      <c r="J104" s="21"/>
      <c r="P104" s="2"/>
      <c r="V104" s="6"/>
      <c r="AC104" s="21"/>
      <c r="AI104" s="2"/>
      <c r="AQ104" s="6"/>
    </row>
    <row r="105" spans="10:43">
      <c r="J105" s="21"/>
      <c r="P105" s="2"/>
      <c r="V105" s="6"/>
      <c r="AC105" s="21"/>
      <c r="AI105" s="2"/>
      <c r="AQ105" s="6"/>
    </row>
    <row r="106" spans="10:43">
      <c r="J106" s="21"/>
      <c r="P106" s="2"/>
      <c r="V106" s="6"/>
      <c r="AC106" s="21"/>
      <c r="AI106" s="2"/>
      <c r="AQ106" s="6"/>
    </row>
    <row r="107" spans="10:43">
      <c r="J107" s="21"/>
      <c r="P107" s="2"/>
      <c r="V107" s="6"/>
      <c r="AC107" s="21"/>
      <c r="AI107" s="2"/>
      <c r="AQ107" s="6"/>
    </row>
    <row r="108" spans="10:43">
      <c r="J108" s="21"/>
      <c r="P108" s="2"/>
      <c r="V108" s="6"/>
      <c r="AC108" s="21"/>
      <c r="AI108" s="2"/>
      <c r="AQ108" s="6"/>
    </row>
    <row r="109" spans="10:43">
      <c r="J109" s="21"/>
      <c r="P109" s="2"/>
      <c r="V109" s="6"/>
      <c r="AC109" s="21"/>
      <c r="AI109" s="2"/>
      <c r="AQ109" s="6"/>
    </row>
    <row r="110" spans="10:43">
      <c r="J110" s="21"/>
      <c r="P110" s="2"/>
      <c r="V110" s="6"/>
      <c r="AC110" s="21"/>
      <c r="AI110" s="2"/>
      <c r="AQ110" s="6"/>
    </row>
    <row r="111" spans="10:43">
      <c r="J111" s="21"/>
      <c r="P111" s="2"/>
      <c r="V111" s="6"/>
      <c r="AC111" s="21"/>
      <c r="AI111" s="2"/>
      <c r="AQ111" s="6"/>
    </row>
    <row r="112" spans="10:43">
      <c r="J112" s="21"/>
      <c r="P112" s="2"/>
      <c r="V112" s="6"/>
      <c r="AC112" s="21"/>
      <c r="AI112" s="2"/>
      <c r="AQ112" s="6"/>
    </row>
    <row r="113" spans="10:43">
      <c r="J113" s="21"/>
      <c r="P113" s="2"/>
      <c r="V113" s="6"/>
      <c r="AC113" s="21"/>
      <c r="AI113" s="2"/>
      <c r="AQ113" s="6"/>
    </row>
    <row r="114" spans="10:43">
      <c r="J114" s="21"/>
      <c r="P114" s="2"/>
      <c r="V114" s="6"/>
      <c r="AC114" s="21"/>
      <c r="AI114" s="2"/>
      <c r="AQ114" s="6"/>
    </row>
    <row r="115" spans="10:43">
      <c r="J115" s="21"/>
      <c r="P115" s="2"/>
      <c r="V115" s="6"/>
      <c r="AC115" s="21"/>
      <c r="AI115" s="2"/>
      <c r="AQ115" s="6"/>
    </row>
    <row r="116" spans="10:43">
      <c r="J116" s="21"/>
      <c r="P116" s="2"/>
      <c r="V116" s="6"/>
      <c r="AC116" s="21"/>
      <c r="AI116" s="2"/>
      <c r="AQ116" s="6"/>
    </row>
    <row r="117" spans="10:43">
      <c r="J117" s="21"/>
      <c r="P117" s="2"/>
      <c r="V117" s="6"/>
      <c r="AC117" s="21"/>
      <c r="AI117" s="2"/>
      <c r="AQ117" s="6"/>
    </row>
    <row r="118" spans="10:43">
      <c r="J118" s="21"/>
      <c r="P118" s="2"/>
      <c r="V118" s="6"/>
      <c r="AC118" s="21"/>
      <c r="AI118" s="2"/>
      <c r="AQ118" s="6"/>
    </row>
    <row r="119" spans="10:43">
      <c r="J119" s="21"/>
      <c r="P119" s="2"/>
      <c r="V119" s="6"/>
      <c r="AC119" s="21"/>
      <c r="AI119" s="2"/>
      <c r="AQ119" s="6"/>
    </row>
    <row r="120" spans="10:43">
      <c r="J120" s="21"/>
      <c r="P120" s="2"/>
      <c r="V120" s="6"/>
      <c r="AC120" s="21"/>
      <c r="AI120" s="2"/>
      <c r="AQ120" s="6"/>
    </row>
    <row r="121" spans="10:43">
      <c r="J121" s="21"/>
      <c r="P121" s="2"/>
      <c r="V121" s="6"/>
      <c r="AC121" s="21"/>
      <c r="AI121" s="2"/>
      <c r="AQ121" s="6"/>
    </row>
    <row r="122" spans="10:43">
      <c r="J122" s="21"/>
      <c r="P122" s="2"/>
      <c r="V122" s="6"/>
      <c r="AC122" s="21"/>
      <c r="AI122" s="2"/>
      <c r="AQ122" s="6"/>
    </row>
    <row r="123" spans="10:43">
      <c r="J123" s="21"/>
      <c r="P123" s="2"/>
      <c r="V123" s="6"/>
      <c r="AC123" s="21"/>
      <c r="AI123" s="2"/>
      <c r="AQ123" s="6"/>
    </row>
    <row r="124" spans="10:43">
      <c r="J124" s="21"/>
      <c r="P124" s="2"/>
      <c r="V124" s="6"/>
      <c r="AC124" s="21"/>
      <c r="AI124" s="2"/>
      <c r="AQ124" s="6"/>
    </row>
    <row r="125" spans="10:43">
      <c r="J125" s="21"/>
      <c r="P125" s="2"/>
      <c r="V125" s="6"/>
      <c r="AC125" s="21"/>
      <c r="AI125" s="2"/>
      <c r="AQ125" s="6"/>
    </row>
    <row r="126" spans="10:43">
      <c r="J126" s="21"/>
      <c r="P126" s="2"/>
      <c r="V126" s="6"/>
      <c r="AC126" s="21"/>
      <c r="AI126" s="2"/>
      <c r="AQ126" s="6"/>
    </row>
    <row r="127" spans="10:43">
      <c r="J127" s="21"/>
      <c r="P127" s="2"/>
      <c r="V127" s="6"/>
      <c r="AC127" s="21"/>
      <c r="AI127" s="2"/>
      <c r="AQ127" s="6"/>
    </row>
    <row r="128" spans="10:43">
      <c r="P128" s="2"/>
      <c r="AI128" s="2"/>
    </row>
    <row r="129" spans="16:35">
      <c r="P129" s="2"/>
      <c r="AI129" s="2"/>
    </row>
    <row r="130" spans="16:35">
      <c r="P130" s="2"/>
      <c r="AI130" s="2"/>
    </row>
    <row r="131" spans="16:35">
      <c r="P131" s="2"/>
      <c r="AI131" s="2"/>
    </row>
    <row r="132" spans="16:35">
      <c r="P132" s="2"/>
      <c r="AI132" s="2"/>
    </row>
    <row r="133" spans="16:35">
      <c r="P133" s="2"/>
      <c r="AI133" s="2"/>
    </row>
    <row r="134" spans="16:35">
      <c r="P134" s="2"/>
      <c r="AI134" s="2"/>
    </row>
    <row r="135" spans="16:35">
      <c r="P135" s="2"/>
      <c r="AI135" s="2"/>
    </row>
    <row r="136" spans="16:35">
      <c r="P136" s="2"/>
      <c r="AI136" s="2"/>
    </row>
    <row r="137" spans="16:35">
      <c r="P137" s="2"/>
      <c r="AI137" s="2"/>
    </row>
    <row r="138" spans="16:35">
      <c r="P138" s="2"/>
      <c r="AI138" s="2"/>
    </row>
    <row r="139" spans="16:35">
      <c r="P139" s="2"/>
      <c r="AI139" s="2"/>
    </row>
    <row r="140" spans="16:35">
      <c r="P140" s="2"/>
      <c r="AI140" s="2"/>
    </row>
    <row r="141" spans="16:35">
      <c r="P141" s="2"/>
      <c r="AI141" s="2"/>
    </row>
    <row r="142" spans="16:35">
      <c r="P142" s="2"/>
      <c r="AI142" s="2"/>
    </row>
    <row r="143" spans="16:35">
      <c r="P143" s="2"/>
      <c r="AI143" s="2"/>
    </row>
    <row r="144" spans="16:35">
      <c r="P144" s="2"/>
      <c r="AI144" s="2"/>
    </row>
    <row r="145" spans="16:35">
      <c r="P145" s="2"/>
      <c r="AI145" s="2"/>
    </row>
    <row r="146" spans="16:35">
      <c r="P146" s="2"/>
      <c r="AI146" s="2"/>
    </row>
    <row r="147" spans="16:35">
      <c r="P147" s="2"/>
      <c r="AI147" s="2"/>
    </row>
    <row r="148" spans="16:35">
      <c r="P148" s="2"/>
      <c r="AI148" s="2"/>
    </row>
    <row r="149" spans="16:35">
      <c r="P149" s="2"/>
      <c r="AI149" s="2"/>
    </row>
    <row r="150" spans="16:35">
      <c r="P150" s="2"/>
      <c r="AI150" s="2"/>
    </row>
    <row r="151" spans="16:35">
      <c r="P151" s="2"/>
      <c r="AI151" s="2"/>
    </row>
    <row r="152" spans="16:35">
      <c r="P152" s="2"/>
      <c r="AI152" s="2"/>
    </row>
    <row r="153" spans="16:35">
      <c r="P153" s="2"/>
      <c r="AI153" s="2"/>
    </row>
    <row r="154" spans="16:35">
      <c r="P154" s="2"/>
      <c r="AI154" s="2"/>
    </row>
    <row r="155" spans="16:35">
      <c r="P155" s="2"/>
      <c r="AI155" s="2"/>
    </row>
    <row r="156" spans="16:35">
      <c r="P156" s="2"/>
      <c r="AI156" s="2"/>
    </row>
    <row r="157" spans="16:35">
      <c r="P157" s="2"/>
      <c r="AI157" s="2"/>
    </row>
    <row r="158" spans="16:35">
      <c r="P158" s="2"/>
      <c r="AI158" s="2"/>
    </row>
    <row r="159" spans="16:35">
      <c r="P159" s="2"/>
      <c r="AI159" s="2"/>
    </row>
    <row r="160" spans="16:35">
      <c r="P160" s="2"/>
      <c r="AI160" s="2"/>
    </row>
    <row r="161" spans="16:35">
      <c r="P161" s="2"/>
      <c r="AI161" s="2"/>
    </row>
    <row r="162" spans="16:35">
      <c r="P162" s="2"/>
      <c r="AI162" s="2"/>
    </row>
    <row r="163" spans="16:35">
      <c r="P163" s="2"/>
      <c r="AI163" s="2"/>
    </row>
    <row r="164" spans="16:35">
      <c r="P164" s="2"/>
      <c r="AI164" s="2"/>
    </row>
    <row r="165" spans="16:35">
      <c r="P165" s="2"/>
      <c r="AI165" s="2"/>
    </row>
    <row r="166" spans="16:35">
      <c r="P166" s="2"/>
      <c r="AI166" s="2"/>
    </row>
    <row r="167" spans="16:35">
      <c r="P167" s="2"/>
      <c r="AI167" s="2"/>
    </row>
    <row r="168" spans="16:35">
      <c r="P168" s="2"/>
      <c r="AI168" s="2"/>
    </row>
    <row r="169" spans="16:35">
      <c r="P169" s="2"/>
      <c r="AI169" s="2"/>
    </row>
    <row r="170" spans="16:35">
      <c r="P170" s="2"/>
      <c r="AI170" s="2"/>
    </row>
    <row r="171" spans="16:35">
      <c r="P171" s="2"/>
      <c r="AI171" s="2"/>
    </row>
    <row r="172" spans="16:35">
      <c r="P172" s="2"/>
      <c r="AI172" s="2"/>
    </row>
    <row r="173" spans="16:35">
      <c r="P173" s="2"/>
      <c r="AI173" s="2"/>
    </row>
    <row r="174" spans="16:35">
      <c r="P174" s="2"/>
      <c r="AI174" s="2"/>
    </row>
    <row r="175" spans="16:35">
      <c r="P175" s="2"/>
      <c r="AI175" s="2"/>
    </row>
    <row r="176" spans="16:35">
      <c r="P176" s="2"/>
      <c r="AI176" s="2"/>
    </row>
    <row r="177" spans="16:35">
      <c r="P177" s="2"/>
      <c r="AI177" s="2"/>
    </row>
    <row r="178" spans="16:35">
      <c r="P178" s="2"/>
      <c r="AI178" s="2"/>
    </row>
    <row r="179" spans="16:35">
      <c r="P179" s="2"/>
      <c r="AI179" s="2"/>
    </row>
    <row r="180" spans="16:35">
      <c r="P180" s="2"/>
      <c r="AI180" s="2"/>
    </row>
    <row r="181" spans="16:35">
      <c r="P181" s="2"/>
      <c r="AI181" s="2"/>
    </row>
    <row r="182" spans="16:35">
      <c r="P182" s="2"/>
      <c r="AI182" s="2"/>
    </row>
    <row r="183" spans="16:35">
      <c r="P183" s="2"/>
      <c r="AI183" s="2"/>
    </row>
    <row r="184" spans="16:35">
      <c r="P184" s="2"/>
      <c r="AI184" s="2"/>
    </row>
    <row r="185" spans="16:35">
      <c r="P185" s="2"/>
      <c r="AI185" s="2"/>
    </row>
    <row r="186" spans="16:35">
      <c r="P186" s="2"/>
      <c r="AI186" s="2"/>
    </row>
    <row r="187" spans="16:35">
      <c r="P187" s="2"/>
      <c r="AI187" s="2"/>
    </row>
    <row r="188" spans="16:35">
      <c r="P188" s="2"/>
      <c r="AI188" s="2"/>
    </row>
    <row r="189" spans="16:35">
      <c r="P189" s="2"/>
      <c r="AI189" s="2"/>
    </row>
    <row r="190" spans="16:35">
      <c r="P190" s="2"/>
      <c r="AI190" s="2"/>
    </row>
    <row r="191" spans="16:35">
      <c r="P191" s="2"/>
      <c r="AI191" s="2"/>
    </row>
    <row r="192" spans="16:35">
      <c r="P192" s="2"/>
      <c r="AI192" s="2"/>
    </row>
    <row r="193" spans="16:35">
      <c r="P193" s="2"/>
      <c r="AI193" s="2"/>
    </row>
    <row r="194" spans="16:35">
      <c r="P194" s="2"/>
      <c r="AI194" s="2"/>
    </row>
    <row r="195" spans="16:35">
      <c r="P195" s="2"/>
      <c r="AI195" s="2"/>
    </row>
    <row r="196" spans="16:35">
      <c r="P196" s="2"/>
      <c r="AI196" s="2"/>
    </row>
    <row r="197" spans="16:35">
      <c r="P197" s="2"/>
      <c r="AI197" s="2"/>
    </row>
    <row r="198" spans="16:35">
      <c r="P198" s="2"/>
      <c r="AI198" s="2"/>
    </row>
    <row r="199" spans="16:35">
      <c r="P199" s="2"/>
      <c r="AI199" s="2"/>
    </row>
    <row r="200" spans="16:35">
      <c r="P200" s="2"/>
      <c r="AI200" s="2"/>
    </row>
    <row r="201" spans="16:35">
      <c r="P201" s="2"/>
      <c r="AI201" s="2"/>
    </row>
    <row r="202" spans="16:35">
      <c r="P202" s="2"/>
      <c r="AI202" s="2"/>
    </row>
    <row r="203" spans="16:35">
      <c r="P203" s="2"/>
      <c r="AI203" s="2"/>
    </row>
    <row r="204" spans="16:35">
      <c r="P204" s="2"/>
      <c r="AI204" s="2"/>
    </row>
    <row r="205" spans="16:35">
      <c r="P205" s="2"/>
      <c r="AI205" s="2"/>
    </row>
    <row r="206" spans="16:35">
      <c r="P206" s="2"/>
      <c r="AI206" s="2"/>
    </row>
    <row r="207" spans="16:35">
      <c r="P207" s="2"/>
      <c r="AI207" s="2"/>
    </row>
    <row r="208" spans="16:35">
      <c r="P208" s="2"/>
      <c r="AI208" s="2"/>
    </row>
    <row r="209" spans="16:35">
      <c r="P209" s="2"/>
      <c r="AI209" s="2"/>
    </row>
    <row r="210" spans="16:35">
      <c r="P210" s="2"/>
      <c r="AI210" s="2"/>
    </row>
    <row r="211" spans="16:35">
      <c r="P211" s="2"/>
      <c r="AI211" s="2"/>
    </row>
    <row r="212" spans="16:35">
      <c r="P212" s="2"/>
      <c r="AI212" s="2"/>
    </row>
    <row r="213" spans="16:35">
      <c r="P213" s="2"/>
      <c r="AI213" s="2"/>
    </row>
    <row r="214" spans="16:35">
      <c r="P214" s="2"/>
      <c r="AI214" s="2"/>
    </row>
    <row r="215" spans="16:35">
      <c r="P215" s="2"/>
      <c r="AI215" s="2"/>
    </row>
    <row r="216" spans="16:35">
      <c r="P216" s="2"/>
      <c r="AI216" s="2"/>
    </row>
    <row r="217" spans="16:35">
      <c r="P217" s="2"/>
      <c r="AI217" s="2"/>
    </row>
    <row r="218" spans="16:35">
      <c r="P218" s="2"/>
      <c r="AI218" s="2"/>
    </row>
    <row r="219" spans="16:35">
      <c r="P219" s="2"/>
      <c r="AI219" s="2"/>
    </row>
    <row r="220" spans="16:35">
      <c r="P220" s="2"/>
      <c r="AI220" s="2"/>
    </row>
    <row r="221" spans="16:35">
      <c r="P221" s="2"/>
      <c r="AI221" s="2"/>
    </row>
    <row r="222" spans="16:35">
      <c r="P222" s="2"/>
      <c r="AI222" s="2"/>
    </row>
    <row r="223" spans="16:35">
      <c r="P223" s="2"/>
      <c r="AI223" s="2"/>
    </row>
    <row r="224" spans="16:35">
      <c r="P224" s="2"/>
      <c r="AI224" s="2"/>
    </row>
    <row r="225" spans="16:35">
      <c r="P225" s="2"/>
      <c r="AI225" s="2"/>
    </row>
    <row r="226" spans="16:35">
      <c r="P226" s="2"/>
      <c r="AI226" s="2"/>
    </row>
    <row r="227" spans="16:35">
      <c r="P227" s="2"/>
      <c r="AI227" s="2"/>
    </row>
    <row r="228" spans="16:35">
      <c r="P228" s="2"/>
      <c r="AI228" s="2"/>
    </row>
    <row r="229" spans="16:35">
      <c r="P229" s="2"/>
      <c r="AI229" s="2"/>
    </row>
    <row r="230" spans="16:35">
      <c r="P230" s="2"/>
      <c r="AI230" s="2"/>
    </row>
    <row r="231" spans="16:35">
      <c r="P231" s="2"/>
      <c r="AI231" s="2"/>
    </row>
    <row r="232" spans="16:35">
      <c r="P232" s="2"/>
      <c r="AI232" s="2"/>
    </row>
    <row r="233" spans="16:35">
      <c r="P233" s="2"/>
      <c r="AI233" s="2"/>
    </row>
    <row r="234" spans="16:35">
      <c r="P234" s="2"/>
      <c r="AI234" s="2"/>
    </row>
    <row r="235" spans="16:35">
      <c r="P235" s="2"/>
      <c r="AI235" s="2"/>
    </row>
    <row r="236" spans="16:35">
      <c r="P236" s="2"/>
      <c r="AI236" s="2"/>
    </row>
    <row r="237" spans="16:35">
      <c r="P237" s="2"/>
      <c r="AI237" s="2"/>
    </row>
    <row r="238" spans="16:35">
      <c r="P238" s="2"/>
      <c r="AI238" s="2"/>
    </row>
    <row r="239" spans="16:35">
      <c r="P239" s="2"/>
      <c r="AI239" s="2"/>
    </row>
    <row r="240" spans="16:35">
      <c r="P240" s="2"/>
      <c r="AI240" s="2"/>
    </row>
    <row r="241" spans="16:35">
      <c r="P241" s="2"/>
      <c r="AI241" s="2"/>
    </row>
    <row r="242" spans="16:35">
      <c r="P242" s="2"/>
      <c r="AI242" s="2"/>
    </row>
    <row r="243" spans="16:35">
      <c r="P243" s="2"/>
      <c r="AI243" s="2"/>
    </row>
    <row r="244" spans="16:35">
      <c r="P244" s="2"/>
      <c r="AI244" s="2"/>
    </row>
    <row r="245" spans="16:35">
      <c r="P245" s="2"/>
      <c r="AI245" s="2"/>
    </row>
    <row r="246" spans="16:35">
      <c r="P246" s="2"/>
      <c r="AI246" s="2"/>
    </row>
    <row r="247" spans="16:35">
      <c r="P247" s="2"/>
      <c r="AI247" s="2"/>
    </row>
    <row r="248" spans="16:35">
      <c r="P248" s="2"/>
      <c r="AI248" s="2"/>
    </row>
    <row r="249" spans="16:35">
      <c r="P249" s="2"/>
      <c r="AI249" s="2"/>
    </row>
    <row r="250" spans="16:35">
      <c r="P250" s="2"/>
      <c r="AI250" s="2"/>
    </row>
    <row r="251" spans="16:35">
      <c r="P251" s="2"/>
      <c r="AI251" s="2"/>
    </row>
    <row r="252" spans="16:35">
      <c r="P252" s="2"/>
      <c r="AI252" s="2"/>
    </row>
    <row r="253" spans="16:35">
      <c r="P253" s="2"/>
      <c r="AI253" s="2"/>
    </row>
    <row r="254" spans="16:35">
      <c r="P254" s="2"/>
      <c r="AI254" s="2"/>
    </row>
    <row r="255" spans="16:35">
      <c r="P255" s="2"/>
      <c r="AI255" s="2"/>
    </row>
    <row r="256" spans="16:35">
      <c r="P256" s="2"/>
      <c r="AI256" s="2"/>
    </row>
    <row r="257" spans="16:35">
      <c r="P257" s="2"/>
      <c r="AI257" s="2"/>
    </row>
    <row r="258" spans="16:35">
      <c r="P258" s="2"/>
      <c r="AI258" s="2"/>
    </row>
    <row r="259" spans="16:35">
      <c r="P259" s="2"/>
      <c r="AI259" s="2"/>
    </row>
    <row r="260" spans="16:35">
      <c r="P260" s="2"/>
      <c r="AI260" s="2"/>
    </row>
  </sheetData>
  <mergeCells count="4">
    <mergeCell ref="G1:H1"/>
    <mergeCell ref="A48:A66"/>
    <mergeCell ref="AA48:AA66"/>
    <mergeCell ref="AA80:AA89"/>
  </mergeCells>
  <phoneticPr fontId="11" type="noConversion"/>
  <pageMargins left="0.69930555555555596" right="0.69930555555555596" top="0.75" bottom="0.75" header="0.3" footer="0.3"/>
  <pageSetup paperSize="9" orientation="portrait" horizontalDpi="180" verticalDpi="18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31"/>
  <sheetViews>
    <sheetView zoomScale="85" zoomScaleNormal="85" workbookViewId="0">
      <pane xSplit="9" ySplit="2" topLeftCell="J135" activePane="bottomRight" state="frozen"/>
      <selection pane="topRight"/>
      <selection pane="bottomLeft"/>
      <selection pane="bottomRight" activeCell="P160" sqref="P160"/>
    </sheetView>
  </sheetViews>
  <sheetFormatPr defaultColWidth="9.28515625" defaultRowHeight="12.75"/>
  <cols>
    <col min="1" max="1" width="9.28515625" style="3"/>
    <col min="2" max="2" width="5.7109375" style="3" customWidth="1"/>
    <col min="3" max="3" width="26.5703125" style="3" customWidth="1"/>
    <col min="4" max="4" width="18.85546875" style="3" customWidth="1"/>
    <col min="5" max="5" width="11.28515625" style="3" customWidth="1"/>
    <col min="6" max="6" width="9.28515625" style="3" customWidth="1"/>
    <col min="7" max="7" width="12.85546875" style="4" customWidth="1"/>
    <col min="8" max="8" width="16.42578125" style="3" customWidth="1"/>
    <col min="9" max="9" width="6.42578125" style="3" customWidth="1"/>
    <col min="10" max="16" width="9.28515625" style="2" customWidth="1"/>
    <col min="17" max="17" width="9.28515625" style="5" customWidth="1"/>
    <col min="18" max="22" width="9.28515625" style="2" customWidth="1"/>
    <col min="23" max="23" width="9.28515625" style="3" customWidth="1"/>
    <col min="24" max="24" width="9.28515625" style="6" customWidth="1"/>
    <col min="25" max="28" width="9.28515625" style="3"/>
    <col min="29" max="35" width="9.28515625" style="2" customWidth="1"/>
    <col min="36" max="36" width="9.28515625" style="5" customWidth="1"/>
    <col min="37" max="43" width="9.28515625" style="2" customWidth="1"/>
    <col min="44" max="44" width="9.28515625" style="3" customWidth="1"/>
    <col min="45" max="45" width="9.28515625" style="6" customWidth="1"/>
    <col min="46" max="16384" width="9.28515625" style="3"/>
  </cols>
  <sheetData>
    <row r="1" spans="1:46" s="1" customFormat="1" ht="48" customHeight="1">
      <c r="A1" s="7" t="s">
        <v>585</v>
      </c>
      <c r="B1" s="1" t="s">
        <v>586</v>
      </c>
      <c r="C1" s="1" t="s">
        <v>587</v>
      </c>
      <c r="D1" s="1" t="s">
        <v>588</v>
      </c>
      <c r="E1" s="1" t="s">
        <v>84</v>
      </c>
      <c r="F1" s="1" t="s">
        <v>97</v>
      </c>
      <c r="G1" s="8" t="s">
        <v>674</v>
      </c>
      <c r="H1" s="272" t="s">
        <v>589</v>
      </c>
      <c r="I1" s="272"/>
      <c r="J1" s="16" t="s">
        <v>5</v>
      </c>
      <c r="K1" s="16" t="s">
        <v>66</v>
      </c>
      <c r="L1" s="16" t="s">
        <v>22</v>
      </c>
      <c r="M1" s="37" t="s">
        <v>15</v>
      </c>
      <c r="N1" s="16" t="s">
        <v>18</v>
      </c>
      <c r="O1" s="16" t="s">
        <v>21</v>
      </c>
      <c r="P1" s="16" t="s">
        <v>24</v>
      </c>
      <c r="Q1" s="26" t="s">
        <v>25</v>
      </c>
      <c r="R1" s="16" t="s">
        <v>26</v>
      </c>
      <c r="S1" s="16" t="s">
        <v>27</v>
      </c>
      <c r="T1" s="16" t="s">
        <v>29</v>
      </c>
      <c r="U1" s="37" t="s">
        <v>33</v>
      </c>
      <c r="V1" s="16" t="s">
        <v>37</v>
      </c>
      <c r="W1" s="1" t="s">
        <v>590</v>
      </c>
      <c r="X1" s="28" t="s">
        <v>591</v>
      </c>
      <c r="Y1" s="1" t="s">
        <v>592</v>
      </c>
      <c r="AB1" s="7" t="s">
        <v>593</v>
      </c>
      <c r="AC1" s="16" t="str">
        <f>J1</f>
        <v>Huawei</v>
      </c>
      <c r="AD1" s="16" t="str">
        <f t="shared" ref="AD1:AM1" si="0">K1</f>
        <v>Intel</v>
      </c>
      <c r="AE1" s="16" t="str">
        <f t="shared" si="0"/>
        <v>Mediatek</v>
      </c>
      <c r="AF1" s="37" t="s">
        <v>15</v>
      </c>
      <c r="AG1" s="16" t="str">
        <f t="shared" si="0"/>
        <v>Motorola Mobility / Lenovo</v>
      </c>
      <c r="AH1" s="16" t="str">
        <f t="shared" si="0"/>
        <v>NTT DOCOMO</v>
      </c>
      <c r="AI1" s="16" t="str">
        <f t="shared" si="0"/>
        <v>LGE</v>
      </c>
      <c r="AJ1" s="16" t="str">
        <f t="shared" si="0"/>
        <v>NEC</v>
      </c>
      <c r="AK1" s="16" t="str">
        <f t="shared" si="0"/>
        <v>ITRI</v>
      </c>
      <c r="AL1" s="16" t="str">
        <f t="shared" si="0"/>
        <v>CAICT</v>
      </c>
      <c r="AM1" s="16" t="str">
        <f t="shared" si="0"/>
        <v>OPPO</v>
      </c>
      <c r="AN1" s="37" t="s">
        <v>33</v>
      </c>
      <c r="AO1" s="16" t="s">
        <v>36</v>
      </c>
      <c r="AP1" s="16" t="s">
        <v>41</v>
      </c>
      <c r="AQ1" s="16" t="s">
        <v>67</v>
      </c>
      <c r="AR1" s="1" t="s">
        <v>590</v>
      </c>
      <c r="AS1" s="28" t="s">
        <v>591</v>
      </c>
      <c r="AT1" s="1" t="s">
        <v>592</v>
      </c>
    </row>
    <row r="2" spans="1:46" ht="12.75" customHeight="1">
      <c r="A2" s="273" t="s">
        <v>594</v>
      </c>
      <c r="B2" s="10" t="s">
        <v>76</v>
      </c>
      <c r="C2" s="10"/>
      <c r="D2" s="10" t="s">
        <v>76</v>
      </c>
      <c r="E2" s="10"/>
      <c r="F2" s="10"/>
      <c r="G2" s="11"/>
      <c r="H2" s="10"/>
      <c r="I2" s="10"/>
      <c r="J2" s="17"/>
      <c r="K2" s="18"/>
      <c r="L2" s="19"/>
      <c r="M2" s="17"/>
      <c r="N2" s="17"/>
      <c r="O2" s="17"/>
      <c r="P2" s="17"/>
      <c r="Q2" s="17"/>
      <c r="R2" s="17"/>
      <c r="S2" s="17"/>
      <c r="T2" s="17"/>
      <c r="U2" s="17"/>
      <c r="V2" s="17"/>
      <c r="W2" s="29"/>
      <c r="X2" s="29"/>
      <c r="Y2" s="14"/>
      <c r="AB2" s="274" t="s">
        <v>594</v>
      </c>
      <c r="AC2" s="17"/>
      <c r="AD2" s="18"/>
      <c r="AE2" s="17"/>
      <c r="AF2" s="17"/>
      <c r="AG2" s="17"/>
      <c r="AH2" s="17"/>
      <c r="AI2" s="17"/>
      <c r="AJ2" s="17"/>
      <c r="AK2" s="17"/>
      <c r="AL2" s="17"/>
      <c r="AM2" s="17"/>
      <c r="AN2" s="17"/>
      <c r="AO2" s="17"/>
      <c r="AP2" s="17"/>
      <c r="AQ2" s="17"/>
      <c r="AR2" s="29"/>
      <c r="AS2" s="29"/>
      <c r="AT2" s="14"/>
    </row>
    <row r="3" spans="1:46" ht="25.5">
      <c r="A3" s="273"/>
      <c r="B3" s="3" t="s">
        <v>595</v>
      </c>
      <c r="C3" s="3" t="s">
        <v>596</v>
      </c>
      <c r="D3" s="3" t="s">
        <v>597</v>
      </c>
      <c r="E3" s="3" t="s">
        <v>598</v>
      </c>
      <c r="G3" s="4">
        <v>10</v>
      </c>
      <c r="H3" s="3" t="s">
        <v>599</v>
      </c>
      <c r="I3" s="20">
        <v>3.3</v>
      </c>
      <c r="J3" s="2">
        <v>6.5940000000000003</v>
      </c>
      <c r="K3" s="21"/>
      <c r="L3" s="22">
        <f>DL_OH!S9*5.64</f>
        <v>5.64</v>
      </c>
      <c r="M3" s="2">
        <v>6.89</v>
      </c>
      <c r="N3" s="2">
        <v>4</v>
      </c>
      <c r="S3" s="2">
        <v>6.8872999999999998</v>
      </c>
      <c r="T3" s="2">
        <v>6.54</v>
      </c>
      <c r="U3" s="2">
        <v>4.21</v>
      </c>
      <c r="V3" s="2">
        <v>7.04</v>
      </c>
      <c r="W3" s="6">
        <f t="shared" ref="W3:W49" si="1">AVERAGE(J3:V3)</f>
        <v>5.9751624999999997</v>
      </c>
      <c r="X3" s="6">
        <f t="shared" ref="X3:X49" si="2">SQRT(VAR(J3:V3))</f>
        <v>1.2325468451688639</v>
      </c>
      <c r="Y3" s="3">
        <f t="shared" ref="Y3:Y49" si="3">COUNT(J3:V3)</f>
        <v>8</v>
      </c>
      <c r="AB3" s="273"/>
      <c r="AC3" s="2">
        <v>6.5369999999999999</v>
      </c>
      <c r="AD3" s="21"/>
      <c r="AF3" s="2">
        <v>7.06</v>
      </c>
      <c r="AJ3" s="2"/>
      <c r="AM3" s="2">
        <v>7.09</v>
      </c>
      <c r="AN3" s="2">
        <v>4.79</v>
      </c>
      <c r="AR3" s="6">
        <f>AVERAGE(AC3:AQ3)</f>
        <v>6.3692499999999992</v>
      </c>
      <c r="AS3" s="6">
        <f>SQRT(VAR(AC3:AQ3))</f>
        <v>1.0830184285905191</v>
      </c>
      <c r="AT3" s="3">
        <f>COUNT(AC3:AQ3)</f>
        <v>4</v>
      </c>
    </row>
    <row r="4" spans="1:46" ht="25.5">
      <c r="A4" s="273"/>
      <c r="G4" s="4">
        <v>20</v>
      </c>
      <c r="H4" s="3" t="s">
        <v>599</v>
      </c>
      <c r="I4" s="20">
        <v>3.3</v>
      </c>
      <c r="J4" s="2">
        <f>J3*DL_OH!$W$12</f>
        <v>7.384227734688416</v>
      </c>
      <c r="K4" s="21"/>
      <c r="L4" s="2">
        <f>L3*DL_OH!$W$9</f>
        <v>6.3973581803233754</v>
      </c>
      <c r="M4" s="2">
        <f>M3*DL_OH!$W$17</f>
        <v>7.7232960628957752</v>
      </c>
      <c r="N4" s="2">
        <f>N3*DL_OH!$W$37</f>
        <v>4.5387788778877889</v>
      </c>
      <c r="S4" s="2">
        <f>S3*DL_OH!$W$26</f>
        <v>7.6987739603960401</v>
      </c>
      <c r="T4" s="2">
        <f>T3*DL_OH!$W$29</f>
        <v>7.3105544554455451</v>
      </c>
      <c r="U4" s="2">
        <f>U3*DL_OH!$W$10</f>
        <v>4.7521185453604229</v>
      </c>
      <c r="V4" s="2">
        <f>V3*DL_OH!$W$32</f>
        <v>7.9651371769383683</v>
      </c>
      <c r="W4" s="6">
        <f t="shared" ref="W4" si="4">AVERAGE(J4:V4)</f>
        <v>6.7212806242419676</v>
      </c>
      <c r="X4" s="6">
        <f t="shared" ref="X4" si="5">SQRT(VAR(J4:V4))</f>
        <v>1.3648280226576328</v>
      </c>
      <c r="Y4" s="3">
        <f t="shared" ref="Y4" si="6">COUNT(J4:V4)</f>
        <v>8</v>
      </c>
      <c r="AB4" s="273"/>
      <c r="AC4" s="2">
        <f>AC3*DL_OH!$W$12</f>
        <v>7.3203968307033929</v>
      </c>
      <c r="AD4" s="21"/>
      <c r="AF4" s="2">
        <f>AF3*DL_OH!$W$17</f>
        <v>7.9138563431123616</v>
      </c>
      <c r="AJ4" s="2"/>
      <c r="AM4" s="2">
        <f>AM3*DL_OH!$W$29</f>
        <v>7.9253564356435646</v>
      </c>
      <c r="AN4" s="2">
        <f>AN3*DL_OH!$W$10</f>
        <v>5.4068047107544954</v>
      </c>
      <c r="AR4" s="6">
        <f t="shared" ref="AR4:AR8" si="7">AVERAGE(AC4:AQ4)</f>
        <v>7.1416035800534541</v>
      </c>
      <c r="AS4" s="6">
        <f t="shared" ref="AS4:AS8" si="8">SQRT(VAR(AC4:AQ4))</f>
        <v>1.1905372753644541</v>
      </c>
      <c r="AT4" s="3">
        <f t="shared" ref="AT4:AT8" si="9">COUNT(AC4:AQ4)</f>
        <v>4</v>
      </c>
    </row>
    <row r="5" spans="1:46" ht="25.5">
      <c r="A5" s="273"/>
      <c r="G5" s="4">
        <v>40</v>
      </c>
      <c r="H5" s="3" t="s">
        <v>599</v>
      </c>
      <c r="I5" s="20">
        <v>3.3</v>
      </c>
      <c r="J5" s="2">
        <f>J3*DL_OH!$AA$12</f>
        <v>7.8611273067665124</v>
      </c>
      <c r="K5" s="21"/>
      <c r="L5" s="2">
        <f>L3*DL_OH!$AA$9</f>
        <v>6.8482954234036706</v>
      </c>
      <c r="M5" s="2">
        <f>M3*DL_OH!$AA$17</f>
        <v>8.2257292208388151</v>
      </c>
      <c r="N5" s="2">
        <f>N3*DL_OH!$AA$37</f>
        <v>4.8594609460946092</v>
      </c>
      <c r="S5" s="2">
        <f>S3*DL_OH!$AA$26</f>
        <v>8.1895492399534078</v>
      </c>
      <c r="T5" s="2">
        <f>T3*DL_OH!$AA$29</f>
        <v>7.7765818287711133</v>
      </c>
      <c r="U5" s="2">
        <f>U3*DL_OH!$AA$10</f>
        <v>5.0764361977481531</v>
      </c>
      <c r="V5" s="2">
        <f>V3*DL_OH!$AA$32</f>
        <v>8.5172803180914531</v>
      </c>
      <c r="W5" s="6">
        <f t="shared" ref="W5" si="10">AVERAGE(J5:V5)</f>
        <v>7.1693075602084662</v>
      </c>
      <c r="X5" s="6">
        <f t="shared" ref="X5" si="11">SQRT(VAR(J5:V5))</f>
        <v>1.4461721729959189</v>
      </c>
      <c r="Y5" s="3">
        <f t="shared" ref="Y5" si="12">COUNT(J5:V5)</f>
        <v>8</v>
      </c>
      <c r="AB5" s="273"/>
      <c r="AC5" s="2">
        <f>AC3*DL_OH!$AA$12</f>
        <v>7.7931739769991948</v>
      </c>
      <c r="AD5" s="21"/>
      <c r="AF5" s="2">
        <f>AF3*DL_OH!$AA$17</f>
        <v>8.4286862553152453</v>
      </c>
      <c r="AJ5" s="2"/>
      <c r="AM5" s="2">
        <f>AM3*DL_OH!$AA$29</f>
        <v>8.4305757134536989</v>
      </c>
      <c r="AN5" s="2">
        <f>AN3*DL_OH!$AA$10</f>
        <v>5.7758027048013423</v>
      </c>
      <c r="AR5" s="6">
        <f t="shared" si="7"/>
        <v>7.6070596626423708</v>
      </c>
      <c r="AS5" s="6">
        <f t="shared" si="8"/>
        <v>1.2571647369352978</v>
      </c>
      <c r="AT5" s="3">
        <f t="shared" si="9"/>
        <v>4</v>
      </c>
    </row>
    <row r="6" spans="1:46" ht="25.5">
      <c r="A6" s="273"/>
      <c r="G6" s="4">
        <v>10</v>
      </c>
      <c r="H6" s="12" t="s">
        <v>600</v>
      </c>
      <c r="I6" s="12">
        <v>0.12</v>
      </c>
      <c r="J6" s="23">
        <v>0.13800000000000001</v>
      </c>
      <c r="K6" s="24"/>
      <c r="L6" s="25">
        <f>DL_OH!S9*0.128</f>
        <v>0.128</v>
      </c>
      <c r="M6" s="23">
        <v>0.19900000000000001</v>
      </c>
      <c r="N6" s="23">
        <v>0.14000000000000001</v>
      </c>
      <c r="O6" s="23"/>
      <c r="P6" s="23"/>
      <c r="Q6" s="23"/>
      <c r="R6" s="23"/>
      <c r="S6" s="23">
        <v>0.13420000000000001</v>
      </c>
      <c r="T6" s="23">
        <v>0.22</v>
      </c>
      <c r="U6" s="23">
        <v>0.15</v>
      </c>
      <c r="V6" s="23">
        <v>0.18</v>
      </c>
      <c r="W6" s="30">
        <f t="shared" si="1"/>
        <v>0.16114999999999999</v>
      </c>
      <c r="X6" s="30">
        <f t="shared" si="2"/>
        <v>3.4192856396789019E-2</v>
      </c>
      <c r="Y6" s="12">
        <f t="shared" si="3"/>
        <v>8</v>
      </c>
      <c r="AB6" s="273"/>
      <c r="AC6" s="23">
        <v>0.13</v>
      </c>
      <c r="AD6" s="24"/>
      <c r="AE6" s="23"/>
      <c r="AF6" s="23">
        <v>0.189</v>
      </c>
      <c r="AG6" s="23"/>
      <c r="AH6" s="23"/>
      <c r="AI6" s="23"/>
      <c r="AJ6" s="23"/>
      <c r="AK6" s="23"/>
      <c r="AL6" s="23"/>
      <c r="AM6" s="23">
        <v>0.23</v>
      </c>
      <c r="AN6" s="23">
        <v>0.16</v>
      </c>
      <c r="AO6" s="23"/>
      <c r="AP6" s="23"/>
      <c r="AQ6" s="23"/>
      <c r="AR6" s="228">
        <f t="shared" si="7"/>
        <v>0.17725000000000002</v>
      </c>
      <c r="AS6" s="228">
        <f t="shared" si="8"/>
        <v>4.2625305473001113E-2</v>
      </c>
      <c r="AT6" s="229">
        <f t="shared" si="9"/>
        <v>4</v>
      </c>
    </row>
    <row r="7" spans="1:46" ht="25.5">
      <c r="A7" s="273"/>
      <c r="G7" s="4">
        <v>20</v>
      </c>
      <c r="H7" s="12" t="s">
        <v>600</v>
      </c>
      <c r="I7" s="12">
        <v>0.12</v>
      </c>
      <c r="J7" s="23">
        <f>J6*DL_OH!$W$12</f>
        <v>0.15453797806900235</v>
      </c>
      <c r="K7" s="24"/>
      <c r="L7" s="23">
        <f>L6*DL_OH!$W$9</f>
        <v>0.14518827075911209</v>
      </c>
      <c r="M7" s="23">
        <f>M6*DL_OH!$W$17</f>
        <v>0.22306762213588671</v>
      </c>
      <c r="N7" s="23">
        <f>N6*DL_OH!$W$37</f>
        <v>0.15885726072607262</v>
      </c>
      <c r="O7" s="23"/>
      <c r="P7" s="23"/>
      <c r="Q7" s="23"/>
      <c r="R7" s="23"/>
      <c r="S7" s="23">
        <f>S6*DL_OH!$W$26</f>
        <v>0.15001168316831687</v>
      </c>
      <c r="T7" s="23">
        <f>T6*DL_OH!$W$29</f>
        <v>0.24592079207920794</v>
      </c>
      <c r="U7" s="23">
        <f>U6*DL_OH!$W$10</f>
        <v>0.16931538760191531</v>
      </c>
      <c r="V7" s="23">
        <f>V6*DL_OH!$W$32</f>
        <v>0.20365407554671963</v>
      </c>
      <c r="W7" s="30">
        <f t="shared" si="1"/>
        <v>0.18131913376077918</v>
      </c>
      <c r="X7" s="30">
        <f t="shared" si="2"/>
        <v>3.7922122924647389E-2</v>
      </c>
      <c r="Y7" s="12">
        <f t="shared" si="3"/>
        <v>8</v>
      </c>
      <c r="AB7" s="273"/>
      <c r="AC7" s="23">
        <f>AC6*DL_OH!$W$12</f>
        <v>0.14557925470268337</v>
      </c>
      <c r="AD7" s="24"/>
      <c r="AE7" s="23"/>
      <c r="AF7" s="23">
        <f>AF6*DL_OH!$W$17</f>
        <v>0.21185819388785218</v>
      </c>
      <c r="AG7" s="23"/>
      <c r="AH7" s="23"/>
      <c r="AI7" s="23"/>
      <c r="AJ7" s="23"/>
      <c r="AK7" s="23"/>
      <c r="AL7" s="23"/>
      <c r="AM7" s="23">
        <f>AM6*DL_OH!$W$29</f>
        <v>0.25709900990099016</v>
      </c>
      <c r="AN7" s="23">
        <f>AN6*DL_OH!$W$10</f>
        <v>0.18060308010870965</v>
      </c>
      <c r="AO7" s="23"/>
      <c r="AP7" s="23"/>
      <c r="AQ7" s="23"/>
      <c r="AR7" s="228">
        <f t="shared" si="7"/>
        <v>0.19878488465005884</v>
      </c>
      <c r="AS7" s="228">
        <f t="shared" si="8"/>
        <v>4.7373922829214779E-2</v>
      </c>
      <c r="AT7" s="229">
        <f t="shared" si="9"/>
        <v>4</v>
      </c>
    </row>
    <row r="8" spans="1:46" ht="25.5">
      <c r="A8" s="273"/>
      <c r="G8" s="4">
        <v>40</v>
      </c>
      <c r="H8" s="12" t="s">
        <v>600</v>
      </c>
      <c r="I8" s="12">
        <v>0.12</v>
      </c>
      <c r="J8" s="23">
        <f>J6*DL_OH!$AA$12</f>
        <v>0.16451858785771592</v>
      </c>
      <c r="K8" s="24"/>
      <c r="L8" s="23">
        <f>L6*DL_OH!$AA$9</f>
        <v>0.15542230748150174</v>
      </c>
      <c r="M8" s="23">
        <f>M6*DL_OH!$AA$17</f>
        <v>0.23757911682829091</v>
      </c>
      <c r="N8" s="23">
        <f>N6*DL_OH!$AA$37</f>
        <v>0.17008113311331133</v>
      </c>
      <c r="O8" s="23"/>
      <c r="P8" s="23"/>
      <c r="Q8" s="23"/>
      <c r="R8" s="23"/>
      <c r="S8" s="23">
        <f>S6*DL_OH!$AA$26</f>
        <v>0.15957450786255101</v>
      </c>
      <c r="T8" s="23">
        <f>T6*DL_OH!$AA$29</f>
        <v>0.26159755387303441</v>
      </c>
      <c r="U8" s="23">
        <f>U6*DL_OH!$AA$10</f>
        <v>0.18087064837582492</v>
      </c>
      <c r="V8" s="23">
        <f>V6*DL_OH!$AA$32</f>
        <v>0.21777137176938371</v>
      </c>
      <c r="W8" s="30">
        <f t="shared" si="1"/>
        <v>0.19342690339520172</v>
      </c>
      <c r="X8" s="30">
        <f t="shared" si="2"/>
        <v>4.021019399760898E-2</v>
      </c>
      <c r="Y8" s="12">
        <f t="shared" si="3"/>
        <v>8</v>
      </c>
      <c r="AB8" s="273"/>
      <c r="AC8" s="23">
        <f>AC6*DL_OH!$AA$12</f>
        <v>0.15498127841668891</v>
      </c>
      <c r="AD8" s="24"/>
      <c r="AE8" s="23"/>
      <c r="AF8" s="23">
        <f>AF6*DL_OH!$AA$17</f>
        <v>0.22564046774144211</v>
      </c>
      <c r="AG8" s="23"/>
      <c r="AH8" s="23"/>
      <c r="AI8" s="23"/>
      <c r="AJ8" s="23"/>
      <c r="AK8" s="23"/>
      <c r="AL8" s="23"/>
      <c r="AM8" s="23">
        <f>AM6*DL_OH!$AA$29</f>
        <v>0.27348835177635417</v>
      </c>
      <c r="AN8" s="23">
        <f>AN6*DL_OH!$AA$10</f>
        <v>0.19292869160087991</v>
      </c>
      <c r="AO8" s="23"/>
      <c r="AP8" s="23"/>
      <c r="AQ8" s="23"/>
      <c r="AR8" s="228">
        <f t="shared" si="7"/>
        <v>0.21175969738384126</v>
      </c>
      <c r="AS8" s="228">
        <f t="shared" si="8"/>
        <v>5.0270926647643266E-2</v>
      </c>
      <c r="AT8" s="229">
        <f t="shared" si="9"/>
        <v>4</v>
      </c>
    </row>
    <row r="9" spans="1:46">
      <c r="A9" s="273"/>
      <c r="K9" s="21"/>
      <c r="Q9" s="2"/>
      <c r="W9" s="6"/>
      <c r="AB9" s="273"/>
      <c r="AD9" s="21"/>
      <c r="AJ9" s="2"/>
      <c r="AR9" s="6"/>
    </row>
    <row r="10" spans="1:46" ht="25.5">
      <c r="A10" s="273"/>
      <c r="B10" s="3" t="s">
        <v>601</v>
      </c>
      <c r="C10" s="3" t="s">
        <v>596</v>
      </c>
      <c r="D10" s="3" t="s">
        <v>597</v>
      </c>
      <c r="E10" s="3" t="s">
        <v>598</v>
      </c>
      <c r="G10" s="4">
        <v>10</v>
      </c>
      <c r="H10" s="3" t="s">
        <v>599</v>
      </c>
      <c r="I10" s="20">
        <v>3.3</v>
      </c>
      <c r="J10" s="2">
        <v>4.6639999999999997</v>
      </c>
      <c r="K10" s="21"/>
      <c r="L10" s="22"/>
      <c r="Q10" s="2"/>
      <c r="W10" s="6">
        <f t="shared" ref="W10:W11" si="13">AVERAGE(J10:V10)</f>
        <v>4.6639999999999997</v>
      </c>
      <c r="X10" s="6" t="e">
        <f>SQRT(VAR(J10:V10))</f>
        <v>#DIV/0!</v>
      </c>
      <c r="Y10" s="3">
        <f t="shared" ref="Y10:Y11" si="14">COUNT(J10:V10)</f>
        <v>1</v>
      </c>
      <c r="AB10" s="273"/>
      <c r="AC10" s="2">
        <v>4.6280000000000001</v>
      </c>
      <c r="AD10" s="21"/>
      <c r="AJ10" s="2"/>
      <c r="AR10" s="6">
        <f t="shared" ref="AR10:AR11" si="15">AVERAGE(AC10:AQ10)</f>
        <v>4.6280000000000001</v>
      </c>
      <c r="AS10" s="6" t="e">
        <f t="shared" ref="AS10:AS11" si="16">SQRT(VAR(AC10:AQ10))</f>
        <v>#DIV/0!</v>
      </c>
      <c r="AT10" s="3">
        <f t="shared" ref="AT10:AT11" si="17">COUNT(AC10:AQ10)</f>
        <v>1</v>
      </c>
    </row>
    <row r="11" spans="1:46" ht="25.5">
      <c r="A11" s="273"/>
      <c r="G11" s="4">
        <v>10</v>
      </c>
      <c r="H11" s="12" t="s">
        <v>600</v>
      </c>
      <c r="I11" s="12">
        <v>0.12</v>
      </c>
      <c r="J11" s="23">
        <v>0.12</v>
      </c>
      <c r="K11" s="24"/>
      <c r="L11" s="25"/>
      <c r="M11" s="23"/>
      <c r="N11" s="23"/>
      <c r="O11" s="23"/>
      <c r="P11" s="23"/>
      <c r="Q11" s="23"/>
      <c r="R11" s="23"/>
      <c r="S11" s="23"/>
      <c r="T11" s="23"/>
      <c r="U11" s="23"/>
      <c r="V11" s="23"/>
      <c r="W11" s="30">
        <f t="shared" si="13"/>
        <v>0.12</v>
      </c>
      <c r="X11" s="30" t="e">
        <f t="shared" ref="X11" si="18">SQRT(VAR(J11:V11))</f>
        <v>#DIV/0!</v>
      </c>
      <c r="Y11" s="12">
        <f t="shared" si="14"/>
        <v>1</v>
      </c>
      <c r="AB11" s="273"/>
      <c r="AC11" s="23">
        <v>0.12</v>
      </c>
      <c r="AD11" s="24"/>
      <c r="AE11" s="23"/>
      <c r="AF11" s="23"/>
      <c r="AG11" s="23"/>
      <c r="AH11" s="23"/>
      <c r="AI11" s="23"/>
      <c r="AJ11" s="23"/>
      <c r="AK11" s="23"/>
      <c r="AL11" s="23"/>
      <c r="AM11" s="23"/>
      <c r="AN11" s="23"/>
      <c r="AO11" s="23"/>
      <c r="AP11" s="23"/>
      <c r="AQ11" s="23"/>
      <c r="AR11" s="228">
        <f t="shared" si="15"/>
        <v>0.12</v>
      </c>
      <c r="AS11" s="228" t="e">
        <f t="shared" si="16"/>
        <v>#DIV/0!</v>
      </c>
      <c r="AT11" s="229">
        <f t="shared" si="17"/>
        <v>1</v>
      </c>
    </row>
    <row r="12" spans="1:46">
      <c r="A12" s="273"/>
      <c r="K12" s="21"/>
      <c r="Q12" s="2"/>
      <c r="W12" s="6"/>
      <c r="AB12" s="273"/>
      <c r="AD12" s="21"/>
      <c r="AJ12" s="2"/>
      <c r="AR12" s="6"/>
    </row>
    <row r="13" spans="1:46" ht="25.5">
      <c r="A13" s="273"/>
      <c r="B13" s="3" t="s">
        <v>595</v>
      </c>
      <c r="C13" s="3" t="s">
        <v>602</v>
      </c>
      <c r="D13" s="32" t="s">
        <v>603</v>
      </c>
      <c r="E13" s="3" t="s">
        <v>598</v>
      </c>
      <c r="G13" s="4">
        <v>10</v>
      </c>
      <c r="H13" s="3" t="s">
        <v>599</v>
      </c>
      <c r="I13" s="20">
        <v>3.3</v>
      </c>
      <c r="J13" s="2">
        <v>7.476</v>
      </c>
      <c r="K13" s="21"/>
      <c r="Q13" s="2"/>
      <c r="W13" s="6">
        <f t="shared" ref="W13:W18" si="19">AVERAGE(J13:V13)</f>
        <v>7.476</v>
      </c>
      <c r="X13" s="6" t="e">
        <f t="shared" ref="X13:X18" si="20">SQRT(VAR(J13:V13))</f>
        <v>#DIV/0!</v>
      </c>
      <c r="Y13" s="3">
        <f t="shared" ref="Y13:Y16" si="21">COUNT(J13:V13)</f>
        <v>1</v>
      </c>
      <c r="AB13" s="273"/>
      <c r="AC13" s="2">
        <v>7.4560000000000004</v>
      </c>
      <c r="AD13" s="21"/>
      <c r="AJ13" s="2"/>
      <c r="AR13" s="6">
        <f t="shared" ref="AR13:AR18" si="22">AVERAGE(AC13:AQ13)</f>
        <v>7.4560000000000004</v>
      </c>
      <c r="AS13" s="6" t="e">
        <f t="shared" ref="AS13:AS18" si="23">SQRT(VAR(AC13:AQ13))</f>
        <v>#DIV/0!</v>
      </c>
      <c r="AT13" s="3">
        <f t="shared" ref="AT13:AT18" si="24">COUNT(AC13:AQ13)</f>
        <v>1</v>
      </c>
    </row>
    <row r="14" spans="1:46" ht="25.5">
      <c r="A14" s="273"/>
      <c r="D14" s="32"/>
      <c r="G14" s="4">
        <v>20</v>
      </c>
      <c r="H14" s="3" t="s">
        <v>599</v>
      </c>
      <c r="I14" s="20">
        <v>3.3</v>
      </c>
      <c r="J14" s="2">
        <f>J13*DL_OH!$W$13</f>
        <v>8.3916771482863002</v>
      </c>
      <c r="K14" s="21"/>
      <c r="Q14" s="2"/>
      <c r="W14" s="6">
        <f t="shared" si="19"/>
        <v>8.3916771482863002</v>
      </c>
      <c r="X14" s="6" t="e">
        <f t="shared" si="20"/>
        <v>#DIV/0!</v>
      </c>
      <c r="Y14" s="3">
        <f t="shared" si="21"/>
        <v>1</v>
      </c>
      <c r="AB14" s="273"/>
      <c r="AC14" s="2">
        <f>AC13*DL_OH!$W$13</f>
        <v>8.3692275036948445</v>
      </c>
      <c r="AD14" s="21"/>
      <c r="AJ14" s="2"/>
      <c r="AR14" s="6">
        <f t="shared" si="22"/>
        <v>8.3692275036948445</v>
      </c>
      <c r="AS14" s="6" t="e">
        <f t="shared" si="23"/>
        <v>#DIV/0!</v>
      </c>
      <c r="AT14" s="3">
        <f t="shared" si="24"/>
        <v>1</v>
      </c>
    </row>
    <row r="15" spans="1:46" ht="25.5">
      <c r="A15" s="273"/>
      <c r="D15" s="32"/>
      <c r="G15" s="4">
        <v>40</v>
      </c>
      <c r="H15" s="3" t="s">
        <v>599</v>
      </c>
      <c r="I15" s="20">
        <v>3.3</v>
      </c>
      <c r="J15" s="2">
        <f>J13*DL_OH!$AA$13</f>
        <v>8.9427881483566782</v>
      </c>
      <c r="K15" s="21"/>
      <c r="Q15" s="2"/>
      <c r="W15" s="6">
        <f t="shared" si="19"/>
        <v>8.9427881483566782</v>
      </c>
      <c r="X15" s="6" t="e">
        <f t="shared" si="20"/>
        <v>#DIV/0!</v>
      </c>
      <c r="Y15" s="3">
        <f t="shared" si="21"/>
        <v>1</v>
      </c>
      <c r="AB15" s="273"/>
      <c r="AC15" s="2">
        <f>AC13*DL_OH!$AA$13</f>
        <v>8.9188641565205184</v>
      </c>
      <c r="AD15" s="21"/>
      <c r="AJ15" s="2"/>
      <c r="AR15" s="6">
        <f t="shared" si="22"/>
        <v>8.9188641565205184</v>
      </c>
      <c r="AS15" s="6" t="e">
        <f t="shared" si="23"/>
        <v>#DIV/0!</v>
      </c>
      <c r="AT15" s="3">
        <f t="shared" si="24"/>
        <v>1</v>
      </c>
    </row>
    <row r="16" spans="1:46" ht="25.5">
      <c r="A16" s="273"/>
      <c r="G16" s="4">
        <v>10</v>
      </c>
      <c r="H16" s="12" t="s">
        <v>600</v>
      </c>
      <c r="I16" s="12">
        <v>0.12</v>
      </c>
      <c r="J16" s="23">
        <v>0.151</v>
      </c>
      <c r="K16" s="24"/>
      <c r="L16" s="23"/>
      <c r="M16" s="23"/>
      <c r="N16" s="23"/>
      <c r="O16" s="23"/>
      <c r="P16" s="23"/>
      <c r="Q16" s="23"/>
      <c r="R16" s="23"/>
      <c r="S16" s="23"/>
      <c r="T16" s="23"/>
      <c r="U16" s="23"/>
      <c r="V16" s="23"/>
      <c r="W16" s="30">
        <f t="shared" si="19"/>
        <v>0.151</v>
      </c>
      <c r="X16" s="30" t="e">
        <f t="shared" si="20"/>
        <v>#DIV/0!</v>
      </c>
      <c r="Y16" s="12">
        <f t="shared" si="21"/>
        <v>1</v>
      </c>
      <c r="AB16" s="273"/>
      <c r="AC16" s="23">
        <v>0.156</v>
      </c>
      <c r="AD16" s="24"/>
      <c r="AE16" s="23"/>
      <c r="AF16" s="23"/>
      <c r="AG16" s="23"/>
      <c r="AH16" s="23"/>
      <c r="AI16" s="23"/>
      <c r="AJ16" s="23"/>
      <c r="AK16" s="23"/>
      <c r="AL16" s="23"/>
      <c r="AM16" s="23"/>
      <c r="AN16" s="23"/>
      <c r="AO16" s="23"/>
      <c r="AP16" s="23"/>
      <c r="AQ16" s="23"/>
      <c r="AR16" s="228">
        <f t="shared" si="22"/>
        <v>0.156</v>
      </c>
      <c r="AS16" s="228" t="e">
        <f t="shared" si="23"/>
        <v>#DIV/0!</v>
      </c>
      <c r="AT16" s="229">
        <f t="shared" si="24"/>
        <v>1</v>
      </c>
    </row>
    <row r="17" spans="1:46" ht="25.5">
      <c r="A17" s="273"/>
      <c r="G17" s="4">
        <v>20</v>
      </c>
      <c r="H17" s="12" t="s">
        <v>600</v>
      </c>
      <c r="I17" s="12">
        <v>0.12</v>
      </c>
      <c r="J17" s="23">
        <f>J16*DL_OH!$W$13</f>
        <v>0.16949481666549374</v>
      </c>
      <c r="K17" s="24"/>
      <c r="L17" s="23"/>
      <c r="M17" s="23"/>
      <c r="N17" s="23"/>
      <c r="O17" s="23"/>
      <c r="P17" s="23"/>
      <c r="Q17" s="23"/>
      <c r="R17" s="23"/>
      <c r="S17" s="23"/>
      <c r="T17" s="23"/>
      <c r="U17" s="23"/>
      <c r="V17" s="23"/>
      <c r="W17" s="30">
        <f t="shared" si="19"/>
        <v>0.16949481666549374</v>
      </c>
      <c r="X17" s="30" t="e">
        <f t="shared" si="20"/>
        <v>#DIV/0!</v>
      </c>
      <c r="Y17" s="12">
        <f t="shared" ref="Y17:Y18" si="25">COUNT(J17:V17)</f>
        <v>1</v>
      </c>
      <c r="AB17" s="273"/>
      <c r="AC17" s="23">
        <f>AC16*DL_OH!$W$13</f>
        <v>0.17510722781335777</v>
      </c>
      <c r="AD17" s="24"/>
      <c r="AE17" s="23"/>
      <c r="AF17" s="23"/>
      <c r="AG17" s="23"/>
      <c r="AH17" s="23"/>
      <c r="AI17" s="23"/>
      <c r="AJ17" s="23"/>
      <c r="AK17" s="23"/>
      <c r="AL17" s="23"/>
      <c r="AM17" s="23"/>
      <c r="AN17" s="23"/>
      <c r="AO17" s="23"/>
      <c r="AP17" s="23"/>
      <c r="AQ17" s="23"/>
      <c r="AR17" s="228">
        <f t="shared" si="22"/>
        <v>0.17510722781335777</v>
      </c>
      <c r="AS17" s="228" t="e">
        <f t="shared" si="23"/>
        <v>#DIV/0!</v>
      </c>
      <c r="AT17" s="229">
        <f t="shared" si="24"/>
        <v>1</v>
      </c>
    </row>
    <row r="18" spans="1:46" ht="25.5">
      <c r="A18" s="273"/>
      <c r="G18" s="4">
        <v>40</v>
      </c>
      <c r="H18" s="12" t="s">
        <v>600</v>
      </c>
      <c r="I18" s="12">
        <v>0.12</v>
      </c>
      <c r="J18" s="23">
        <f>J16*DL_OH!$AA$13</f>
        <v>0.18062613836300942</v>
      </c>
      <c r="K18" s="24"/>
      <c r="L18" s="23"/>
      <c r="M18" s="23"/>
      <c r="N18" s="23"/>
      <c r="O18" s="23"/>
      <c r="P18" s="23"/>
      <c r="Q18" s="23"/>
      <c r="R18" s="23"/>
      <c r="S18" s="23"/>
      <c r="T18" s="23"/>
      <c r="U18" s="23"/>
      <c r="V18" s="23"/>
      <c r="W18" s="30">
        <f t="shared" si="19"/>
        <v>0.18062613836300942</v>
      </c>
      <c r="X18" s="30" t="e">
        <f t="shared" si="20"/>
        <v>#DIV/0!</v>
      </c>
      <c r="Y18" s="12">
        <f t="shared" si="25"/>
        <v>1</v>
      </c>
      <c r="AB18" s="273"/>
      <c r="AC18" s="23">
        <f>AC16*DL_OH!$AA$13</f>
        <v>0.18660713632204948</v>
      </c>
      <c r="AD18" s="24"/>
      <c r="AE18" s="23"/>
      <c r="AF18" s="23"/>
      <c r="AG18" s="23"/>
      <c r="AH18" s="23"/>
      <c r="AI18" s="23"/>
      <c r="AJ18" s="23"/>
      <c r="AK18" s="23"/>
      <c r="AL18" s="23"/>
      <c r="AM18" s="23"/>
      <c r="AN18" s="23"/>
      <c r="AO18" s="23"/>
      <c r="AP18" s="23"/>
      <c r="AQ18" s="23"/>
      <c r="AR18" s="228">
        <f t="shared" si="22"/>
        <v>0.18660713632204948</v>
      </c>
      <c r="AS18" s="228" t="e">
        <f t="shared" si="23"/>
        <v>#DIV/0!</v>
      </c>
      <c r="AT18" s="229">
        <f t="shared" si="24"/>
        <v>1</v>
      </c>
    </row>
    <row r="19" spans="1:46">
      <c r="A19" s="273"/>
      <c r="K19" s="21"/>
      <c r="Q19" s="2"/>
      <c r="W19" s="6"/>
      <c r="AB19" s="273"/>
      <c r="AD19" s="21"/>
      <c r="AJ19" s="2"/>
      <c r="AR19" s="6"/>
    </row>
    <row r="20" spans="1:46" ht="25.5">
      <c r="A20" s="273"/>
      <c r="B20" s="3" t="s">
        <v>595</v>
      </c>
      <c r="C20" s="3" t="s">
        <v>596</v>
      </c>
      <c r="D20" s="3" t="s">
        <v>604</v>
      </c>
      <c r="E20" s="3" t="s">
        <v>598</v>
      </c>
      <c r="G20" s="4">
        <v>10</v>
      </c>
      <c r="H20" s="3" t="s">
        <v>599</v>
      </c>
      <c r="I20" s="20">
        <v>3.3</v>
      </c>
      <c r="K20" s="22"/>
      <c r="L20" s="22"/>
      <c r="P20" s="2">
        <v>9.42</v>
      </c>
      <c r="Q20" s="2"/>
      <c r="W20" s="6">
        <f t="shared" ref="W20:W25" si="26">AVERAGE(J20:V20)</f>
        <v>9.42</v>
      </c>
      <c r="X20" s="6" t="e">
        <f>SQRT(VAR(J20:V20))</f>
        <v>#DIV/0!</v>
      </c>
      <c r="Y20" s="3">
        <f t="shared" ref="Y20:Y25" si="27">COUNT(J20:V20)</f>
        <v>1</v>
      </c>
      <c r="AB20" s="273"/>
      <c r="AD20" s="22"/>
      <c r="AI20" s="2">
        <v>9.08</v>
      </c>
      <c r="AJ20" s="2"/>
      <c r="AR20" s="6">
        <f t="shared" ref="AR20:AR25" si="28">AVERAGE(AC20:AQ20)</f>
        <v>9.08</v>
      </c>
      <c r="AS20" s="6" t="e">
        <f t="shared" ref="AS20:AS25" si="29">SQRT(VAR(AC20:AQ20))</f>
        <v>#DIV/0!</v>
      </c>
      <c r="AT20" s="3">
        <f t="shared" ref="AT20:AT25" si="30">COUNT(AC20:AQ20)</f>
        <v>1</v>
      </c>
    </row>
    <row r="21" spans="1:46" ht="25.5">
      <c r="A21" s="273"/>
      <c r="G21" s="4">
        <v>20</v>
      </c>
      <c r="H21" s="3" t="s">
        <v>599</v>
      </c>
      <c r="I21" s="20">
        <v>3.3</v>
      </c>
      <c r="K21" s="22"/>
      <c r="L21" s="22"/>
      <c r="P21" s="2">
        <f>P20*DL_OH!$W$21</f>
        <v>10.657896620278327</v>
      </c>
      <c r="Q21" s="2"/>
      <c r="W21" s="6">
        <f t="shared" si="26"/>
        <v>10.657896620278327</v>
      </c>
      <c r="X21" s="6" t="e">
        <f t="shared" ref="X21:X22" si="31">SQRT(VAR(J21:V21))</f>
        <v>#DIV/0!</v>
      </c>
      <c r="Y21" s="3">
        <f t="shared" si="27"/>
        <v>1</v>
      </c>
      <c r="AB21" s="273"/>
      <c r="AD21" s="22"/>
      <c r="AI21" s="2">
        <f>AI20*DL_OH!$W$21</f>
        <v>10.273216699801191</v>
      </c>
      <c r="AJ21" s="2"/>
      <c r="AR21" s="6">
        <f t="shared" si="28"/>
        <v>10.273216699801191</v>
      </c>
      <c r="AS21" s="6" t="e">
        <f t="shared" si="29"/>
        <v>#DIV/0!</v>
      </c>
      <c r="AT21" s="3">
        <f t="shared" si="30"/>
        <v>1</v>
      </c>
    </row>
    <row r="22" spans="1:46" ht="25.5">
      <c r="A22" s="273"/>
      <c r="G22" s="4">
        <v>40</v>
      </c>
      <c r="H22" s="3" t="s">
        <v>599</v>
      </c>
      <c r="I22" s="20">
        <v>3.3</v>
      </c>
      <c r="K22" s="22"/>
      <c r="L22" s="22"/>
      <c r="P22" s="2">
        <f>P20*DL_OH!$AA$21</f>
        <v>11.396701789264414</v>
      </c>
      <c r="Q22" s="2"/>
      <c r="W22" s="6">
        <f t="shared" si="26"/>
        <v>11.396701789264414</v>
      </c>
      <c r="X22" s="6" t="e">
        <f t="shared" si="31"/>
        <v>#DIV/0!</v>
      </c>
      <c r="Y22" s="3">
        <f t="shared" si="27"/>
        <v>1</v>
      </c>
      <c r="AB22" s="273"/>
      <c r="AD22" s="22"/>
      <c r="AI22" s="2">
        <f>AI20*DL_OH!$AA$21</f>
        <v>10.985355864811135</v>
      </c>
      <c r="AJ22" s="2"/>
      <c r="AR22" s="6">
        <f t="shared" si="28"/>
        <v>10.985355864811135</v>
      </c>
      <c r="AS22" s="6" t="e">
        <f t="shared" si="29"/>
        <v>#DIV/0!</v>
      </c>
      <c r="AT22" s="3">
        <f t="shared" si="30"/>
        <v>1</v>
      </c>
    </row>
    <row r="23" spans="1:46" ht="25.5">
      <c r="A23" s="273"/>
      <c r="G23" s="4">
        <v>10</v>
      </c>
      <c r="H23" s="12" t="s">
        <v>600</v>
      </c>
      <c r="I23" s="12">
        <v>0.12</v>
      </c>
      <c r="J23" s="23"/>
      <c r="K23" s="25"/>
      <c r="L23" s="25"/>
      <c r="M23" s="23"/>
      <c r="N23" s="23"/>
      <c r="O23" s="23"/>
      <c r="P23" s="23">
        <v>0.16</v>
      </c>
      <c r="Q23" s="23"/>
      <c r="R23" s="23"/>
      <c r="S23" s="23"/>
      <c r="T23" s="23"/>
      <c r="U23" s="23"/>
      <c r="V23" s="23"/>
      <c r="W23" s="30">
        <f t="shared" si="26"/>
        <v>0.16</v>
      </c>
      <c r="X23" s="30" t="e">
        <f t="shared" ref="X23:X25" si="32">SQRT(VAR(J23:V23))</f>
        <v>#DIV/0!</v>
      </c>
      <c r="Y23" s="12">
        <f t="shared" si="27"/>
        <v>1</v>
      </c>
      <c r="AB23" s="273"/>
      <c r="AC23" s="23"/>
      <c r="AD23" s="25"/>
      <c r="AE23" s="23"/>
      <c r="AF23" s="23"/>
      <c r="AG23" s="23"/>
      <c r="AH23" s="23"/>
      <c r="AI23" s="23">
        <v>0.17100000000000001</v>
      </c>
      <c r="AJ23" s="23"/>
      <c r="AK23" s="23"/>
      <c r="AL23" s="23"/>
      <c r="AM23" s="23"/>
      <c r="AN23" s="23"/>
      <c r="AO23" s="23"/>
      <c r="AP23" s="23"/>
      <c r="AQ23" s="23"/>
      <c r="AR23" s="228">
        <f t="shared" si="28"/>
        <v>0.17100000000000001</v>
      </c>
      <c r="AS23" s="228" t="e">
        <f t="shared" si="29"/>
        <v>#DIV/0!</v>
      </c>
      <c r="AT23" s="229">
        <f t="shared" si="30"/>
        <v>1</v>
      </c>
    </row>
    <row r="24" spans="1:46" ht="25.5">
      <c r="A24" s="273"/>
      <c r="G24" s="4">
        <v>20</v>
      </c>
      <c r="H24" s="12" t="s">
        <v>600</v>
      </c>
      <c r="I24" s="12">
        <v>0.12</v>
      </c>
      <c r="J24" s="23"/>
      <c r="K24" s="25"/>
      <c r="L24" s="25"/>
      <c r="M24" s="23"/>
      <c r="N24" s="23"/>
      <c r="O24" s="23"/>
      <c r="P24" s="23">
        <f>P23*DL_OH!$W$21</f>
        <v>0.18102584493041746</v>
      </c>
      <c r="Q24" s="23"/>
      <c r="R24" s="23"/>
      <c r="S24" s="23"/>
      <c r="T24" s="23"/>
      <c r="U24" s="23"/>
      <c r="V24" s="23"/>
      <c r="W24" s="30">
        <f t="shared" si="26"/>
        <v>0.18102584493041746</v>
      </c>
      <c r="X24" s="30" t="e">
        <f t="shared" si="32"/>
        <v>#DIV/0!</v>
      </c>
      <c r="Y24" s="12">
        <f t="shared" si="27"/>
        <v>1</v>
      </c>
      <c r="AB24" s="273"/>
      <c r="AC24" s="23"/>
      <c r="AD24" s="25"/>
      <c r="AE24" s="23"/>
      <c r="AF24" s="23"/>
      <c r="AG24" s="23"/>
      <c r="AH24" s="23"/>
      <c r="AI24" s="23">
        <f>AI23*DL_OH!$W$21</f>
        <v>0.19347137176938367</v>
      </c>
      <c r="AJ24" s="23"/>
      <c r="AK24" s="23"/>
      <c r="AL24" s="23"/>
      <c r="AM24" s="23"/>
      <c r="AN24" s="23"/>
      <c r="AO24" s="23"/>
      <c r="AP24" s="23"/>
      <c r="AQ24" s="23"/>
      <c r="AR24" s="228">
        <f t="shared" si="28"/>
        <v>0.19347137176938367</v>
      </c>
      <c r="AS24" s="228" t="e">
        <f t="shared" si="29"/>
        <v>#DIV/0!</v>
      </c>
      <c r="AT24" s="229">
        <f t="shared" si="30"/>
        <v>1</v>
      </c>
    </row>
    <row r="25" spans="1:46" ht="25.5">
      <c r="A25" s="273"/>
      <c r="G25" s="4">
        <v>40</v>
      </c>
      <c r="H25" s="12" t="s">
        <v>600</v>
      </c>
      <c r="I25" s="12">
        <v>0.12</v>
      </c>
      <c r="J25" s="23"/>
      <c r="K25" s="25"/>
      <c r="L25" s="25"/>
      <c r="M25" s="23"/>
      <c r="N25" s="23"/>
      <c r="O25" s="23"/>
      <c r="P25" s="23">
        <f>P23*DL_OH!$AA$21</f>
        <v>0.19357455268389664</v>
      </c>
      <c r="Q25" s="23"/>
      <c r="R25" s="23"/>
      <c r="S25" s="23"/>
      <c r="T25" s="23"/>
      <c r="U25" s="23"/>
      <c r="V25" s="23"/>
      <c r="W25" s="30">
        <f t="shared" si="26"/>
        <v>0.19357455268389664</v>
      </c>
      <c r="X25" s="30" t="e">
        <f t="shared" si="32"/>
        <v>#DIV/0!</v>
      </c>
      <c r="Y25" s="12">
        <f t="shared" si="27"/>
        <v>1</v>
      </c>
      <c r="AB25" s="273"/>
      <c r="AC25" s="23"/>
      <c r="AD25" s="25"/>
      <c r="AE25" s="23"/>
      <c r="AF25" s="23"/>
      <c r="AG25" s="23"/>
      <c r="AH25" s="23"/>
      <c r="AI25" s="23">
        <f>AI23*DL_OH!$AA$21</f>
        <v>0.20688280318091454</v>
      </c>
      <c r="AJ25" s="23"/>
      <c r="AK25" s="23"/>
      <c r="AL25" s="23"/>
      <c r="AM25" s="23"/>
      <c r="AN25" s="23"/>
      <c r="AO25" s="23"/>
      <c r="AP25" s="23"/>
      <c r="AQ25" s="23"/>
      <c r="AR25" s="228">
        <f t="shared" si="28"/>
        <v>0.20688280318091454</v>
      </c>
      <c r="AS25" s="228" t="e">
        <f t="shared" si="29"/>
        <v>#DIV/0!</v>
      </c>
      <c r="AT25" s="229">
        <f t="shared" si="30"/>
        <v>1</v>
      </c>
    </row>
    <row r="26" spans="1:46">
      <c r="A26" s="273"/>
      <c r="K26" s="21"/>
      <c r="Q26" s="2"/>
      <c r="W26" s="6" t="e">
        <f t="shared" si="1"/>
        <v>#DIV/0!</v>
      </c>
      <c r="X26" s="6" t="e">
        <f t="shared" si="2"/>
        <v>#DIV/0!</v>
      </c>
      <c r="Y26" s="3">
        <f t="shared" si="3"/>
        <v>0</v>
      </c>
      <c r="AB26" s="273"/>
      <c r="AD26" s="21"/>
      <c r="AJ26" s="2"/>
      <c r="AR26" s="6"/>
    </row>
    <row r="27" spans="1:46" ht="25.5">
      <c r="A27" s="273"/>
      <c r="B27" s="3" t="s">
        <v>595</v>
      </c>
      <c r="C27" s="3" t="s">
        <v>605</v>
      </c>
      <c r="D27" s="3" t="s">
        <v>606</v>
      </c>
      <c r="E27" s="3" t="s">
        <v>598</v>
      </c>
      <c r="G27" s="4">
        <v>10</v>
      </c>
      <c r="H27" s="3" t="s">
        <v>599</v>
      </c>
      <c r="I27" s="20">
        <v>3.3</v>
      </c>
      <c r="K27" s="21">
        <f>DL_OH!S8*17.014</f>
        <v>15.283762711864407</v>
      </c>
      <c r="Q27" s="2"/>
      <c r="W27" s="6">
        <f t="shared" si="1"/>
        <v>15.283762711864407</v>
      </c>
      <c r="X27" s="6" t="e">
        <f t="shared" si="2"/>
        <v>#DIV/0!</v>
      </c>
      <c r="Y27" s="3">
        <f t="shared" si="3"/>
        <v>1</v>
      </c>
      <c r="AB27" s="273"/>
      <c r="AD27" s="21"/>
      <c r="AJ27" s="2"/>
      <c r="AR27" s="6" t="e">
        <f t="shared" ref="AR27:AR32" si="33">AVERAGE(AC27:AQ27)</f>
        <v>#DIV/0!</v>
      </c>
      <c r="AS27" s="6" t="e">
        <f t="shared" ref="AS27:AS32" si="34">SQRT(VAR(AC27:AQ27))</f>
        <v>#DIV/0!</v>
      </c>
      <c r="AT27" s="3">
        <f t="shared" ref="AT27:AT32" si="35">COUNT(AC27:AQ27)</f>
        <v>0</v>
      </c>
    </row>
    <row r="28" spans="1:46" ht="25.5">
      <c r="A28" s="273"/>
      <c r="G28" s="4">
        <v>20</v>
      </c>
      <c r="H28" s="3" t="s">
        <v>599</v>
      </c>
      <c r="I28" s="20">
        <v>3.3</v>
      </c>
      <c r="K28" s="2">
        <f>K27*DL_OH!$W$8</f>
        <v>17.371376392251818</v>
      </c>
      <c r="Q28" s="2"/>
      <c r="W28" s="6">
        <f t="shared" ref="W28:W29" si="36">AVERAGE(J28:V28)</f>
        <v>17.371376392251818</v>
      </c>
      <c r="X28" s="6" t="e">
        <f t="shared" ref="X28:X29" si="37">SQRT(VAR(J28:V28))</f>
        <v>#DIV/0!</v>
      </c>
      <c r="Y28" s="3">
        <f t="shared" ref="Y28:Y30" si="38">COUNT(J28:V28)</f>
        <v>1</v>
      </c>
      <c r="AB28" s="273"/>
      <c r="AD28" s="21"/>
      <c r="AJ28" s="2"/>
      <c r="AR28" s="6" t="e">
        <f t="shared" si="33"/>
        <v>#DIV/0!</v>
      </c>
      <c r="AS28" s="6" t="e">
        <f t="shared" si="34"/>
        <v>#DIV/0!</v>
      </c>
      <c r="AT28" s="3">
        <f t="shared" si="35"/>
        <v>0</v>
      </c>
    </row>
    <row r="29" spans="1:46" ht="25.5">
      <c r="A29" s="273"/>
      <c r="G29" s="4">
        <v>40</v>
      </c>
      <c r="H29" s="3" t="s">
        <v>599</v>
      </c>
      <c r="I29" s="20">
        <v>3.3</v>
      </c>
      <c r="K29" s="2">
        <f>K27*DL_OH!$AA$8</f>
        <v>18.611379782082324</v>
      </c>
      <c r="Q29" s="2"/>
      <c r="W29" s="6">
        <f t="shared" si="36"/>
        <v>18.611379782082324</v>
      </c>
      <c r="X29" s="6" t="e">
        <f t="shared" si="37"/>
        <v>#DIV/0!</v>
      </c>
      <c r="Y29" s="3">
        <f t="shared" si="38"/>
        <v>1</v>
      </c>
      <c r="AB29" s="273"/>
      <c r="AD29" s="21"/>
      <c r="AJ29" s="2"/>
      <c r="AR29" s="6" t="e">
        <f t="shared" si="33"/>
        <v>#DIV/0!</v>
      </c>
      <c r="AS29" s="6" t="e">
        <f t="shared" si="34"/>
        <v>#DIV/0!</v>
      </c>
      <c r="AT29" s="3">
        <f t="shared" si="35"/>
        <v>0</v>
      </c>
    </row>
    <row r="30" spans="1:46" ht="25.5">
      <c r="A30" s="273"/>
      <c r="G30" s="4">
        <v>10</v>
      </c>
      <c r="H30" s="12" t="s">
        <v>600</v>
      </c>
      <c r="I30" s="12">
        <v>0.12</v>
      </c>
      <c r="J30" s="23"/>
      <c r="K30" s="24">
        <f>DL_OH!S8*0.525</f>
        <v>0.47161016949152545</v>
      </c>
      <c r="L30" s="23"/>
      <c r="M30" s="23"/>
      <c r="N30" s="23"/>
      <c r="O30" s="23"/>
      <c r="P30" s="23"/>
      <c r="Q30" s="23"/>
      <c r="R30" s="23"/>
      <c r="S30" s="23"/>
      <c r="T30" s="23"/>
      <c r="U30" s="23"/>
      <c r="V30" s="23"/>
      <c r="W30" s="30">
        <f t="shared" si="1"/>
        <v>0.47161016949152545</v>
      </c>
      <c r="X30" s="30" t="e">
        <f t="shared" si="2"/>
        <v>#DIV/0!</v>
      </c>
      <c r="Y30" s="12">
        <f t="shared" si="38"/>
        <v>1</v>
      </c>
      <c r="AB30" s="273"/>
      <c r="AC30" s="23"/>
      <c r="AD30" s="24"/>
      <c r="AE30" s="23"/>
      <c r="AF30" s="23"/>
      <c r="AG30" s="23"/>
      <c r="AH30" s="23"/>
      <c r="AI30" s="23"/>
      <c r="AJ30" s="23"/>
      <c r="AK30" s="23"/>
      <c r="AL30" s="23"/>
      <c r="AM30" s="23"/>
      <c r="AN30" s="23"/>
      <c r="AO30" s="23"/>
      <c r="AP30" s="23"/>
      <c r="AQ30" s="23"/>
      <c r="AR30" s="228" t="e">
        <f t="shared" si="33"/>
        <v>#DIV/0!</v>
      </c>
      <c r="AS30" s="228" t="e">
        <f t="shared" si="34"/>
        <v>#DIV/0!</v>
      </c>
      <c r="AT30" s="229">
        <f t="shared" si="35"/>
        <v>0</v>
      </c>
    </row>
    <row r="31" spans="1:46" ht="25.5">
      <c r="A31" s="273"/>
      <c r="G31" s="4">
        <v>20</v>
      </c>
      <c r="H31" s="12" t="s">
        <v>600</v>
      </c>
      <c r="I31" s="12">
        <v>0.12</v>
      </c>
      <c r="J31" s="23"/>
      <c r="K31" s="23">
        <f>K30*DL_OH!$W$8</f>
        <v>0.53602754237288153</v>
      </c>
      <c r="L31" s="23"/>
      <c r="M31" s="23"/>
      <c r="N31" s="23"/>
      <c r="O31" s="23"/>
      <c r="P31" s="23"/>
      <c r="Q31" s="23"/>
      <c r="R31" s="23"/>
      <c r="S31" s="23"/>
      <c r="T31" s="23"/>
      <c r="U31" s="23"/>
      <c r="V31" s="23"/>
      <c r="W31" s="30">
        <f t="shared" si="1"/>
        <v>0.53602754237288153</v>
      </c>
      <c r="X31" s="30" t="e">
        <f t="shared" si="2"/>
        <v>#DIV/0!</v>
      </c>
      <c r="Y31" s="12">
        <f t="shared" ref="Y31:Y32" si="39">COUNT(J31:V31)</f>
        <v>1</v>
      </c>
      <c r="AB31" s="273"/>
      <c r="AC31" s="23"/>
      <c r="AD31" s="24"/>
      <c r="AE31" s="23"/>
      <c r="AF31" s="23"/>
      <c r="AG31" s="23"/>
      <c r="AH31" s="23"/>
      <c r="AI31" s="23"/>
      <c r="AJ31" s="23"/>
      <c r="AK31" s="23"/>
      <c r="AL31" s="23"/>
      <c r="AM31" s="23"/>
      <c r="AN31" s="23"/>
      <c r="AO31" s="23"/>
      <c r="AP31" s="23"/>
      <c r="AQ31" s="23"/>
      <c r="AR31" s="228" t="e">
        <f t="shared" si="33"/>
        <v>#DIV/0!</v>
      </c>
      <c r="AS31" s="228" t="e">
        <f t="shared" si="34"/>
        <v>#DIV/0!</v>
      </c>
      <c r="AT31" s="229">
        <f t="shared" si="35"/>
        <v>0</v>
      </c>
    </row>
    <row r="32" spans="1:46" ht="25.5">
      <c r="A32" s="273"/>
      <c r="G32" s="4">
        <v>40</v>
      </c>
      <c r="H32" s="12" t="s">
        <v>600</v>
      </c>
      <c r="I32" s="12">
        <v>0.12</v>
      </c>
      <c r="J32" s="23"/>
      <c r="K32" s="23">
        <f>K30*DL_OH!$AA$8</f>
        <v>0.57429025423728808</v>
      </c>
      <c r="L32" s="23"/>
      <c r="M32" s="23"/>
      <c r="N32" s="23"/>
      <c r="O32" s="23"/>
      <c r="P32" s="23"/>
      <c r="Q32" s="23"/>
      <c r="R32" s="23"/>
      <c r="S32" s="23"/>
      <c r="T32" s="23"/>
      <c r="U32" s="23"/>
      <c r="V32" s="23"/>
      <c r="W32" s="30">
        <f t="shared" si="1"/>
        <v>0.57429025423728808</v>
      </c>
      <c r="X32" s="30" t="e">
        <f t="shared" si="2"/>
        <v>#DIV/0!</v>
      </c>
      <c r="Y32" s="12">
        <f t="shared" si="39"/>
        <v>1</v>
      </c>
      <c r="AB32" s="273"/>
      <c r="AC32" s="23"/>
      <c r="AD32" s="24"/>
      <c r="AE32" s="23"/>
      <c r="AF32" s="23"/>
      <c r="AG32" s="23"/>
      <c r="AH32" s="23"/>
      <c r="AI32" s="23"/>
      <c r="AJ32" s="23"/>
      <c r="AK32" s="23"/>
      <c r="AL32" s="23"/>
      <c r="AM32" s="23"/>
      <c r="AN32" s="23"/>
      <c r="AO32" s="23"/>
      <c r="AP32" s="23"/>
      <c r="AQ32" s="23"/>
      <c r="AR32" s="228" t="e">
        <f t="shared" si="33"/>
        <v>#DIV/0!</v>
      </c>
      <c r="AS32" s="228" t="e">
        <f t="shared" si="34"/>
        <v>#DIV/0!</v>
      </c>
      <c r="AT32" s="229">
        <f t="shared" si="35"/>
        <v>0</v>
      </c>
    </row>
    <row r="33" spans="1:46">
      <c r="A33" s="273"/>
      <c r="K33" s="21"/>
      <c r="Q33" s="2"/>
      <c r="W33" s="6" t="e">
        <f t="shared" si="1"/>
        <v>#DIV/0!</v>
      </c>
      <c r="X33" s="6" t="e">
        <f t="shared" si="2"/>
        <v>#DIV/0!</v>
      </c>
      <c r="Y33" s="3">
        <f t="shared" ref="Y33:Y37" si="40">COUNT(J33:V33)</f>
        <v>0</v>
      </c>
      <c r="AB33" s="273"/>
      <c r="AD33" s="21"/>
      <c r="AJ33" s="2"/>
      <c r="AR33" s="6"/>
    </row>
    <row r="34" spans="1:46" ht="25.5">
      <c r="A34" s="273"/>
      <c r="B34" s="3" t="s">
        <v>595</v>
      </c>
      <c r="C34" s="3" t="s">
        <v>607</v>
      </c>
      <c r="D34" s="32" t="s">
        <v>603</v>
      </c>
      <c r="E34" s="3" t="s">
        <v>598</v>
      </c>
      <c r="G34" s="4">
        <v>10</v>
      </c>
      <c r="H34" s="3" t="s">
        <v>599</v>
      </c>
      <c r="I34" s="20">
        <v>3.3</v>
      </c>
      <c r="K34" s="21"/>
      <c r="M34" s="2">
        <v>9.58</v>
      </c>
      <c r="Q34" s="2"/>
      <c r="W34" s="6">
        <f t="shared" si="1"/>
        <v>9.58</v>
      </c>
      <c r="X34" s="6" t="e">
        <f t="shared" si="2"/>
        <v>#DIV/0!</v>
      </c>
      <c r="Y34" s="3">
        <f t="shared" si="40"/>
        <v>1</v>
      </c>
      <c r="AB34" s="273"/>
      <c r="AD34" s="21"/>
      <c r="AF34" s="2">
        <v>10.02</v>
      </c>
      <c r="AJ34" s="2"/>
      <c r="AR34" s="6">
        <f t="shared" ref="AR34:AR39" si="41">AVERAGE(AC34:AQ34)</f>
        <v>10.02</v>
      </c>
      <c r="AS34" s="6" t="e">
        <f t="shared" ref="AS34:AS39" si="42">SQRT(VAR(AC34:AQ34))</f>
        <v>#DIV/0!</v>
      </c>
      <c r="AT34" s="3">
        <f t="shared" ref="AT34:AT39" si="43">COUNT(AC34:AQ34)</f>
        <v>1</v>
      </c>
    </row>
    <row r="35" spans="1:46" ht="25.5">
      <c r="A35" s="273"/>
      <c r="D35" s="32"/>
      <c r="G35" s="4">
        <v>20</v>
      </c>
      <c r="H35" s="3" t="s">
        <v>599</v>
      </c>
      <c r="I35" s="20">
        <v>3.3</v>
      </c>
      <c r="K35" s="21"/>
      <c r="M35" s="2">
        <f>M34*DL_OH!$W$18</f>
        <v>10.811966382684776</v>
      </c>
      <c r="Q35" s="2"/>
      <c r="W35" s="6">
        <f t="shared" ref="W35:W36" si="44">AVERAGE(J35:V35)</f>
        <v>10.811966382684776</v>
      </c>
      <c r="X35" s="6" t="e">
        <f t="shared" ref="X35:X36" si="45">SQRT(VAR(J35:V35))</f>
        <v>#DIV/0!</v>
      </c>
      <c r="Y35" s="3">
        <f t="shared" si="40"/>
        <v>1</v>
      </c>
      <c r="AB35" s="273"/>
      <c r="AD35" s="21"/>
      <c r="AF35" s="2">
        <f>AF34*DL_OH!$W$17</f>
        <v>11.231847104530576</v>
      </c>
      <c r="AJ35" s="2"/>
      <c r="AR35" s="6">
        <f t="shared" si="41"/>
        <v>11.231847104530576</v>
      </c>
      <c r="AS35" s="6" t="e">
        <f t="shared" si="42"/>
        <v>#DIV/0!</v>
      </c>
      <c r="AT35" s="3">
        <f t="shared" si="43"/>
        <v>1</v>
      </c>
    </row>
    <row r="36" spans="1:46" ht="25.5">
      <c r="A36" s="273"/>
      <c r="D36" s="32"/>
      <c r="G36" s="4">
        <v>40</v>
      </c>
      <c r="H36" s="3" t="s">
        <v>599</v>
      </c>
      <c r="I36" s="20">
        <v>3.3</v>
      </c>
      <c r="K36" s="21"/>
      <c r="M36" s="2">
        <f>M34*DL_OH!$AA$18</f>
        <v>11.549271241077593</v>
      </c>
      <c r="Q36" s="2"/>
      <c r="W36" s="6">
        <f t="shared" si="44"/>
        <v>11.549271241077593</v>
      </c>
      <c r="X36" s="6" t="e">
        <f t="shared" si="45"/>
        <v>#DIV/0!</v>
      </c>
      <c r="Y36" s="3">
        <f t="shared" si="40"/>
        <v>1</v>
      </c>
      <c r="AB36" s="273"/>
      <c r="AD36" s="21"/>
      <c r="AF36" s="2">
        <f>AF34*DL_OH!$AA$17</f>
        <v>11.962526385022487</v>
      </c>
      <c r="AJ36" s="2"/>
      <c r="AR36" s="6">
        <f t="shared" si="41"/>
        <v>11.962526385022487</v>
      </c>
      <c r="AS36" s="6" t="e">
        <f t="shared" si="42"/>
        <v>#DIV/0!</v>
      </c>
      <c r="AT36" s="3">
        <f t="shared" si="43"/>
        <v>1</v>
      </c>
    </row>
    <row r="37" spans="1:46" ht="25.5">
      <c r="A37" s="273"/>
      <c r="G37" s="4">
        <v>10</v>
      </c>
      <c r="H37" s="12" t="s">
        <v>600</v>
      </c>
      <c r="I37" s="12">
        <v>0.12</v>
      </c>
      <c r="J37" s="23"/>
      <c r="K37" s="24"/>
      <c r="L37" s="23"/>
      <c r="M37" s="23">
        <v>0.251</v>
      </c>
      <c r="N37" s="23"/>
      <c r="O37" s="23"/>
      <c r="P37" s="23"/>
      <c r="Q37" s="23"/>
      <c r="R37" s="23"/>
      <c r="S37" s="23"/>
      <c r="T37" s="23"/>
      <c r="U37" s="23"/>
      <c r="V37" s="23"/>
      <c r="W37" s="30">
        <f t="shared" si="1"/>
        <v>0.251</v>
      </c>
      <c r="X37" s="30" t="e">
        <f t="shared" si="2"/>
        <v>#DIV/0!</v>
      </c>
      <c r="Y37" s="12">
        <f t="shared" si="40"/>
        <v>1</v>
      </c>
      <c r="AB37" s="273"/>
      <c r="AC37" s="23"/>
      <c r="AD37" s="24"/>
      <c r="AE37" s="23"/>
      <c r="AF37" s="23">
        <v>0.27</v>
      </c>
      <c r="AG37" s="23"/>
      <c r="AH37" s="23"/>
      <c r="AI37" s="23"/>
      <c r="AJ37" s="23"/>
      <c r="AK37" s="23"/>
      <c r="AL37" s="23"/>
      <c r="AM37" s="23"/>
      <c r="AN37" s="23"/>
      <c r="AO37" s="23"/>
      <c r="AP37" s="23"/>
      <c r="AQ37" s="23"/>
      <c r="AR37" s="228">
        <f t="shared" si="41"/>
        <v>0.27</v>
      </c>
      <c r="AS37" s="228" t="e">
        <f t="shared" si="42"/>
        <v>#DIV/0!</v>
      </c>
      <c r="AT37" s="229">
        <f t="shared" si="43"/>
        <v>1</v>
      </c>
    </row>
    <row r="38" spans="1:46" ht="25.5">
      <c r="A38" s="273"/>
      <c r="G38" s="4">
        <v>20</v>
      </c>
      <c r="H38" s="12" t="s">
        <v>600</v>
      </c>
      <c r="I38" s="12">
        <v>0.12</v>
      </c>
      <c r="J38" s="23"/>
      <c r="K38" s="24"/>
      <c r="L38" s="23"/>
      <c r="M38" s="23">
        <f>M37*DL_OH!$W$18</f>
        <v>0.28327803361731513</v>
      </c>
      <c r="N38" s="23"/>
      <c r="O38" s="23"/>
      <c r="P38" s="23"/>
      <c r="Q38" s="23"/>
      <c r="R38" s="23"/>
      <c r="S38" s="23"/>
      <c r="T38" s="23"/>
      <c r="U38" s="23"/>
      <c r="V38" s="23"/>
      <c r="W38" s="30">
        <f t="shared" si="1"/>
        <v>0.28327803361731513</v>
      </c>
      <c r="X38" s="30" t="e">
        <f t="shared" si="2"/>
        <v>#DIV/0!</v>
      </c>
      <c r="Y38" s="12">
        <f t="shared" ref="Y38:Y39" si="46">COUNT(J38:V38)</f>
        <v>1</v>
      </c>
      <c r="AB38" s="273"/>
      <c r="AC38" s="23"/>
      <c r="AD38" s="24"/>
      <c r="AE38" s="23"/>
      <c r="AF38" s="23">
        <f>AF37*DL_OH!$W$17</f>
        <v>0.30265456269693175</v>
      </c>
      <c r="AG38" s="23"/>
      <c r="AH38" s="23"/>
      <c r="AI38" s="23"/>
      <c r="AJ38" s="23"/>
      <c r="AK38" s="23"/>
      <c r="AL38" s="23"/>
      <c r="AM38" s="23"/>
      <c r="AN38" s="23"/>
      <c r="AO38" s="23"/>
      <c r="AP38" s="23"/>
      <c r="AQ38" s="23"/>
      <c r="AR38" s="228">
        <f t="shared" si="41"/>
        <v>0.30265456269693175</v>
      </c>
      <c r="AS38" s="228" t="e">
        <f t="shared" si="42"/>
        <v>#DIV/0!</v>
      </c>
      <c r="AT38" s="229">
        <f t="shared" si="43"/>
        <v>1</v>
      </c>
    </row>
    <row r="39" spans="1:46" ht="25.5">
      <c r="A39" s="273"/>
      <c r="G39" s="4">
        <v>40</v>
      </c>
      <c r="H39" s="12" t="s">
        <v>600</v>
      </c>
      <c r="I39" s="12">
        <v>0.12</v>
      </c>
      <c r="J39" s="23"/>
      <c r="K39" s="24"/>
      <c r="L39" s="23"/>
      <c r="M39" s="23">
        <f>M37*DL_OH!$AA$18</f>
        <v>0.30259572875892227</v>
      </c>
      <c r="N39" s="23"/>
      <c r="O39" s="23"/>
      <c r="P39" s="23"/>
      <c r="Q39" s="23"/>
      <c r="R39" s="23"/>
      <c r="S39" s="23"/>
      <c r="T39" s="23"/>
      <c r="U39" s="23"/>
      <c r="V39" s="23"/>
      <c r="W39" s="30">
        <f t="shared" si="1"/>
        <v>0.30259572875892227</v>
      </c>
      <c r="X39" s="30" t="e">
        <f t="shared" si="2"/>
        <v>#DIV/0!</v>
      </c>
      <c r="Y39" s="12">
        <f t="shared" si="46"/>
        <v>1</v>
      </c>
      <c r="AB39" s="273"/>
      <c r="AC39" s="23"/>
      <c r="AD39" s="24"/>
      <c r="AE39" s="23"/>
      <c r="AF39" s="23">
        <f>AF37*DL_OH!$AA$17</f>
        <v>0.32234352534491734</v>
      </c>
      <c r="AG39" s="23"/>
      <c r="AH39" s="23"/>
      <c r="AI39" s="23"/>
      <c r="AJ39" s="23"/>
      <c r="AK39" s="23"/>
      <c r="AL39" s="23"/>
      <c r="AM39" s="23"/>
      <c r="AN39" s="23"/>
      <c r="AO39" s="23"/>
      <c r="AP39" s="23"/>
      <c r="AQ39" s="23"/>
      <c r="AR39" s="228">
        <f t="shared" si="41"/>
        <v>0.32234352534491734</v>
      </c>
      <c r="AS39" s="228" t="e">
        <f t="shared" si="42"/>
        <v>#DIV/0!</v>
      </c>
      <c r="AT39" s="229">
        <f t="shared" si="43"/>
        <v>1</v>
      </c>
    </row>
    <row r="40" spans="1:46">
      <c r="A40" s="273"/>
      <c r="K40" s="21"/>
      <c r="Q40" s="2"/>
      <c r="W40" s="6"/>
      <c r="AB40" s="273"/>
      <c r="AD40" s="21"/>
      <c r="AJ40" s="2"/>
      <c r="AR40" s="6"/>
    </row>
    <row r="41" spans="1:46" ht="25.5">
      <c r="A41" s="273"/>
      <c r="B41" s="3" t="s">
        <v>601</v>
      </c>
      <c r="C41" s="3" t="s">
        <v>607</v>
      </c>
      <c r="D41" s="32" t="s">
        <v>603</v>
      </c>
      <c r="E41" s="3" t="s">
        <v>598</v>
      </c>
      <c r="G41" s="4">
        <v>10</v>
      </c>
      <c r="H41" s="3" t="s">
        <v>599</v>
      </c>
      <c r="I41" s="20">
        <v>3.3</v>
      </c>
      <c r="K41" s="21"/>
      <c r="L41" s="22"/>
      <c r="M41" s="2">
        <v>6.45</v>
      </c>
      <c r="Q41" s="2"/>
      <c r="W41" s="6">
        <f t="shared" ref="W41:W42" si="47">AVERAGE(J41:V41)</f>
        <v>6.45</v>
      </c>
      <c r="X41" s="6" t="e">
        <f>SQRT(VAR(J41:V41))</f>
        <v>#DIV/0!</v>
      </c>
      <c r="Y41" s="3">
        <f t="shared" ref="Y41:Y42" si="48">COUNT(J41:V41)</f>
        <v>1</v>
      </c>
      <c r="AB41" s="273"/>
      <c r="AD41" s="21"/>
      <c r="AF41" s="2">
        <v>6.46</v>
      </c>
      <c r="AJ41" s="2"/>
      <c r="AR41" s="6">
        <f t="shared" ref="AR41:AR42" si="49">AVERAGE(AC41:AQ41)</f>
        <v>6.46</v>
      </c>
      <c r="AS41" s="6" t="e">
        <f t="shared" ref="AS41:AS42" si="50">SQRT(VAR(AC41:AQ41))</f>
        <v>#DIV/0!</v>
      </c>
      <c r="AT41" s="3">
        <f t="shared" ref="AT41:AT42" si="51">COUNT(AC41:AQ41)</f>
        <v>1</v>
      </c>
    </row>
    <row r="42" spans="1:46" ht="25.5">
      <c r="A42" s="273"/>
      <c r="G42" s="4">
        <v>10</v>
      </c>
      <c r="H42" s="12" t="s">
        <v>600</v>
      </c>
      <c r="I42" s="12">
        <v>0.12</v>
      </c>
      <c r="J42" s="23"/>
      <c r="K42" s="24"/>
      <c r="L42" s="25"/>
      <c r="M42" s="23">
        <v>0.16200000000000001</v>
      </c>
      <c r="N42" s="23"/>
      <c r="O42" s="23"/>
      <c r="P42" s="23"/>
      <c r="Q42" s="23"/>
      <c r="R42" s="23"/>
      <c r="S42" s="23"/>
      <c r="T42" s="23"/>
      <c r="U42" s="23"/>
      <c r="V42" s="23"/>
      <c r="W42" s="30">
        <f t="shared" si="47"/>
        <v>0.16200000000000001</v>
      </c>
      <c r="X42" s="30" t="e">
        <f t="shared" ref="X42" si="52">SQRT(VAR(J42:V42))</f>
        <v>#DIV/0!</v>
      </c>
      <c r="Y42" s="12">
        <f t="shared" si="48"/>
        <v>1</v>
      </c>
      <c r="AB42" s="273"/>
      <c r="AC42" s="23"/>
      <c r="AD42" s="24"/>
      <c r="AE42" s="23"/>
      <c r="AF42" s="23">
        <v>0.153</v>
      </c>
      <c r="AG42" s="23"/>
      <c r="AH42" s="23"/>
      <c r="AI42" s="23"/>
      <c r="AJ42" s="23"/>
      <c r="AK42" s="23"/>
      <c r="AL42" s="23"/>
      <c r="AM42" s="23"/>
      <c r="AN42" s="23"/>
      <c r="AO42" s="23"/>
      <c r="AP42" s="23"/>
      <c r="AQ42" s="23"/>
      <c r="AR42" s="228">
        <f t="shared" si="49"/>
        <v>0.153</v>
      </c>
      <c r="AS42" s="228" t="e">
        <f t="shared" si="50"/>
        <v>#DIV/0!</v>
      </c>
      <c r="AT42" s="229">
        <f t="shared" si="51"/>
        <v>1</v>
      </c>
    </row>
    <row r="43" spans="1:46">
      <c r="A43" s="273"/>
      <c r="K43" s="21"/>
      <c r="Q43" s="2"/>
      <c r="W43" s="6" t="e">
        <f t="shared" si="1"/>
        <v>#DIV/0!</v>
      </c>
      <c r="X43" s="6" t="e">
        <f t="shared" si="2"/>
        <v>#DIV/0!</v>
      </c>
      <c r="Y43" s="3">
        <f t="shared" si="3"/>
        <v>0</v>
      </c>
      <c r="AB43" s="273"/>
      <c r="AD43" s="21"/>
      <c r="AJ43" s="2"/>
      <c r="AR43" s="6"/>
    </row>
    <row r="44" spans="1:46" ht="25.5">
      <c r="A44" s="273"/>
      <c r="B44" s="3" t="s">
        <v>595</v>
      </c>
      <c r="C44" s="3" t="s">
        <v>596</v>
      </c>
      <c r="D44" s="3" t="s">
        <v>608</v>
      </c>
      <c r="E44" s="3" t="s">
        <v>598</v>
      </c>
      <c r="G44" s="4">
        <v>10</v>
      </c>
      <c r="H44" s="3" t="s">
        <v>599</v>
      </c>
      <c r="I44" s="20">
        <v>3.3</v>
      </c>
      <c r="K44" s="22"/>
      <c r="L44" s="22"/>
      <c r="Q44" s="2"/>
      <c r="W44" s="6" t="e">
        <f t="shared" si="1"/>
        <v>#DIV/0!</v>
      </c>
      <c r="X44" s="6" t="e">
        <f t="shared" si="2"/>
        <v>#DIV/0!</v>
      </c>
      <c r="Y44" s="3">
        <f t="shared" si="3"/>
        <v>0</v>
      </c>
      <c r="AB44" s="273"/>
      <c r="AD44" s="22"/>
      <c r="AH44" s="2">
        <v>9.3719999999999999</v>
      </c>
      <c r="AJ44" s="2"/>
      <c r="AR44" s="6">
        <f t="shared" ref="AR44:AR49" si="53">AVERAGE(AC44:AQ44)</f>
        <v>9.3719999999999999</v>
      </c>
      <c r="AS44" s="6" t="e">
        <f t="shared" ref="AS44:AS49" si="54">SQRT(VAR(AC44:AQ44))</f>
        <v>#DIV/0!</v>
      </c>
      <c r="AT44" s="3">
        <f t="shared" ref="AT44:AT49" si="55">COUNT(AC44:AQ44)</f>
        <v>1</v>
      </c>
    </row>
    <row r="45" spans="1:46" ht="25.5">
      <c r="A45" s="273"/>
      <c r="G45" s="4">
        <v>20</v>
      </c>
      <c r="H45" s="3" t="s">
        <v>599</v>
      </c>
      <c r="I45" s="20">
        <v>3.3</v>
      </c>
      <c r="K45" s="22"/>
      <c r="L45" s="22"/>
      <c r="Q45" s="2"/>
      <c r="W45" s="6" t="e">
        <f t="shared" ref="W45:W46" si="56">AVERAGE(J45:V45)</f>
        <v>#DIV/0!</v>
      </c>
      <c r="X45" s="6" t="e">
        <f t="shared" ref="X45:X46" si="57">SQRT(VAR(J45:V45))</f>
        <v>#DIV/0!</v>
      </c>
      <c r="Y45" s="3">
        <f t="shared" ref="Y45:Y46" si="58">COUNT(J45:V45)</f>
        <v>0</v>
      </c>
      <c r="AB45" s="273"/>
      <c r="AD45" s="22"/>
      <c r="AH45" s="2">
        <f>AH44*DL_OH!$W$33</f>
        <v>10.59639252336448</v>
      </c>
      <c r="AJ45" s="2"/>
      <c r="AR45" s="6">
        <f t="shared" si="53"/>
        <v>10.59639252336448</v>
      </c>
      <c r="AS45" s="6" t="e">
        <f t="shared" si="54"/>
        <v>#DIV/0!</v>
      </c>
      <c r="AT45" s="3">
        <f t="shared" si="55"/>
        <v>1</v>
      </c>
    </row>
    <row r="46" spans="1:46" ht="25.5">
      <c r="A46" s="273"/>
      <c r="G46" s="4">
        <v>40</v>
      </c>
      <c r="H46" s="3" t="s">
        <v>599</v>
      </c>
      <c r="I46" s="20">
        <v>3.3</v>
      </c>
      <c r="K46" s="22"/>
      <c r="L46" s="22"/>
      <c r="Q46" s="2"/>
      <c r="W46" s="6" t="e">
        <f t="shared" si="56"/>
        <v>#DIV/0!</v>
      </c>
      <c r="X46" s="6" t="e">
        <f t="shared" si="57"/>
        <v>#DIV/0!</v>
      </c>
      <c r="Y46" s="3">
        <f t="shared" si="58"/>
        <v>0</v>
      </c>
      <c r="AB46" s="273"/>
      <c r="AD46" s="22"/>
      <c r="AH46" s="2">
        <f>AH44*DL_OH!$AA$33</f>
        <v>11.327635514018688</v>
      </c>
      <c r="AJ46" s="2"/>
      <c r="AR46" s="6">
        <f t="shared" si="53"/>
        <v>11.327635514018688</v>
      </c>
      <c r="AS46" s="6" t="e">
        <f t="shared" si="54"/>
        <v>#DIV/0!</v>
      </c>
      <c r="AT46" s="3">
        <f t="shared" si="55"/>
        <v>1</v>
      </c>
    </row>
    <row r="47" spans="1:46" ht="25.5">
      <c r="A47" s="273"/>
      <c r="G47" s="4">
        <v>10</v>
      </c>
      <c r="H47" s="12" t="s">
        <v>600</v>
      </c>
      <c r="I47" s="12">
        <v>0.12</v>
      </c>
      <c r="J47" s="23"/>
      <c r="K47" s="25"/>
      <c r="L47" s="25"/>
      <c r="M47" s="23"/>
      <c r="N47" s="23"/>
      <c r="O47" s="23"/>
      <c r="P47" s="23"/>
      <c r="Q47" s="23"/>
      <c r="R47" s="23"/>
      <c r="S47" s="23"/>
      <c r="T47" s="23"/>
      <c r="U47" s="23"/>
      <c r="V47" s="23"/>
      <c r="W47" s="30" t="e">
        <f t="shared" si="1"/>
        <v>#DIV/0!</v>
      </c>
      <c r="X47" s="30" t="e">
        <f t="shared" si="2"/>
        <v>#DIV/0!</v>
      </c>
      <c r="Y47" s="12">
        <f t="shared" si="3"/>
        <v>0</v>
      </c>
      <c r="AB47" s="273"/>
      <c r="AC47" s="23"/>
      <c r="AD47" s="25"/>
      <c r="AE47" s="23"/>
      <c r="AF47" s="23"/>
      <c r="AG47" s="23"/>
      <c r="AH47" s="23">
        <v>0.26140000000000002</v>
      </c>
      <c r="AI47" s="23"/>
      <c r="AJ47" s="23"/>
      <c r="AK47" s="23"/>
      <c r="AL47" s="23"/>
      <c r="AM47" s="23"/>
      <c r="AN47" s="23"/>
      <c r="AO47" s="23"/>
      <c r="AP47" s="23"/>
      <c r="AQ47" s="23"/>
      <c r="AR47" s="228">
        <f t="shared" si="53"/>
        <v>0.26140000000000002</v>
      </c>
      <c r="AS47" s="228" t="e">
        <f t="shared" si="54"/>
        <v>#DIV/0!</v>
      </c>
      <c r="AT47" s="229">
        <f t="shared" si="55"/>
        <v>1</v>
      </c>
    </row>
    <row r="48" spans="1:46" ht="25.5">
      <c r="A48" s="273"/>
      <c r="G48" s="4">
        <v>20</v>
      </c>
      <c r="H48" s="12" t="s">
        <v>600</v>
      </c>
      <c r="I48" s="12">
        <v>0.12</v>
      </c>
      <c r="J48" s="23"/>
      <c r="K48" s="25"/>
      <c r="L48" s="25"/>
      <c r="M48" s="23"/>
      <c r="N48" s="23"/>
      <c r="O48" s="23"/>
      <c r="P48" s="23"/>
      <c r="Q48" s="23"/>
      <c r="R48" s="23"/>
      <c r="S48" s="23"/>
      <c r="T48" s="23"/>
      <c r="U48" s="23"/>
      <c r="V48" s="23"/>
      <c r="W48" s="30" t="e">
        <f t="shared" si="1"/>
        <v>#DIV/0!</v>
      </c>
      <c r="X48" s="30" t="e">
        <f t="shared" si="2"/>
        <v>#DIV/0!</v>
      </c>
      <c r="Y48" s="12">
        <f t="shared" si="3"/>
        <v>0</v>
      </c>
      <c r="AB48" s="273"/>
      <c r="AC48" s="23"/>
      <c r="AD48" s="25"/>
      <c r="AE48" s="23"/>
      <c r="AF48" s="23"/>
      <c r="AG48" s="23"/>
      <c r="AH48" s="23">
        <f>AH47*DL_OH!$W$33</f>
        <v>0.29555025668026841</v>
      </c>
      <c r="AI48" s="23"/>
      <c r="AJ48" s="23"/>
      <c r="AK48" s="23"/>
      <c r="AL48" s="23"/>
      <c r="AM48" s="23"/>
      <c r="AN48" s="23"/>
      <c r="AO48" s="23"/>
      <c r="AP48" s="23"/>
      <c r="AQ48" s="23"/>
      <c r="AR48" s="228">
        <f t="shared" si="53"/>
        <v>0.29555025668026841</v>
      </c>
      <c r="AS48" s="228" t="e">
        <f t="shared" si="54"/>
        <v>#DIV/0!</v>
      </c>
      <c r="AT48" s="229">
        <f t="shared" si="55"/>
        <v>1</v>
      </c>
    </row>
    <row r="49" spans="1:46" ht="25.5">
      <c r="A49" s="273"/>
      <c r="G49" s="4">
        <v>40</v>
      </c>
      <c r="H49" s="12" t="s">
        <v>600</v>
      </c>
      <c r="I49" s="12">
        <v>0.12</v>
      </c>
      <c r="J49" s="23"/>
      <c r="K49" s="25"/>
      <c r="L49" s="25"/>
      <c r="M49" s="23"/>
      <c r="N49" s="23"/>
      <c r="O49" s="23"/>
      <c r="P49" s="23"/>
      <c r="Q49" s="23"/>
      <c r="R49" s="23"/>
      <c r="S49" s="23"/>
      <c r="T49" s="23"/>
      <c r="U49" s="23"/>
      <c r="V49" s="23"/>
      <c r="W49" s="30" t="e">
        <f t="shared" si="1"/>
        <v>#DIV/0!</v>
      </c>
      <c r="X49" s="30" t="e">
        <f t="shared" si="2"/>
        <v>#DIV/0!</v>
      </c>
      <c r="Y49" s="12">
        <f t="shared" si="3"/>
        <v>0</v>
      </c>
      <c r="AB49" s="273"/>
      <c r="AC49" s="23"/>
      <c r="AD49" s="25"/>
      <c r="AE49" s="23"/>
      <c r="AF49" s="23"/>
      <c r="AG49" s="23"/>
      <c r="AH49" s="23">
        <f>AH47*DL_OH!$AA$33</f>
        <v>0.31594578781097793</v>
      </c>
      <c r="AI49" s="23"/>
      <c r="AJ49" s="23"/>
      <c r="AK49" s="23"/>
      <c r="AL49" s="23"/>
      <c r="AM49" s="23"/>
      <c r="AN49" s="23"/>
      <c r="AO49" s="23"/>
      <c r="AP49" s="23"/>
      <c r="AQ49" s="23"/>
      <c r="AR49" s="228">
        <f t="shared" si="53"/>
        <v>0.31594578781097793</v>
      </c>
      <c r="AS49" s="228" t="e">
        <f t="shared" si="54"/>
        <v>#DIV/0!</v>
      </c>
      <c r="AT49" s="229">
        <f t="shared" si="55"/>
        <v>1</v>
      </c>
    </row>
    <row r="50" spans="1:46">
      <c r="A50" s="273"/>
      <c r="K50" s="21"/>
      <c r="Q50" s="2"/>
      <c r="W50" s="6"/>
      <c r="AB50" s="273"/>
      <c r="AD50" s="21"/>
      <c r="AJ50" s="2"/>
      <c r="AR50" s="6"/>
    </row>
    <row r="51" spans="1:46" ht="25.5">
      <c r="A51" s="273"/>
      <c r="B51" s="3" t="s">
        <v>595</v>
      </c>
      <c r="C51" s="3" t="s">
        <v>596</v>
      </c>
      <c r="D51" s="3" t="s">
        <v>609</v>
      </c>
      <c r="E51" s="3" t="s">
        <v>598</v>
      </c>
      <c r="G51" s="4">
        <v>10</v>
      </c>
      <c r="H51" s="3" t="s">
        <v>599</v>
      </c>
      <c r="I51" s="20">
        <v>3.3</v>
      </c>
      <c r="K51" s="22"/>
      <c r="L51" s="22"/>
      <c r="Q51" s="2">
        <v>5.26</v>
      </c>
      <c r="R51" s="2">
        <v>7.28</v>
      </c>
      <c r="W51" s="6">
        <f t="shared" ref="W51:W54" si="59">AVERAGE(J51:V51)</f>
        <v>6.27</v>
      </c>
      <c r="X51" s="6">
        <f t="shared" ref="X51:X54" si="60">SQRT(VAR(J51:V51))</f>
        <v>1.4283556979968306</v>
      </c>
      <c r="Y51" s="3">
        <f t="shared" ref="Y51:Y54" si="61">COUNT(J51:V51)</f>
        <v>2</v>
      </c>
      <c r="AB51" s="273"/>
      <c r="AD51" s="22"/>
      <c r="AJ51" s="2"/>
      <c r="AQ51" s="2">
        <v>4.21</v>
      </c>
      <c r="AR51" s="6">
        <f t="shared" ref="AR51:AR56" si="62">AVERAGE(AC51:AQ51)</f>
        <v>4.21</v>
      </c>
      <c r="AS51" s="6" t="e">
        <f t="shared" ref="AS51:AS56" si="63">SQRT(VAR(AC51:AQ51))</f>
        <v>#DIV/0!</v>
      </c>
      <c r="AT51" s="3">
        <f t="shared" ref="AT51:AT56" si="64">COUNT(AC51:AQ51)</f>
        <v>1</v>
      </c>
    </row>
    <row r="52" spans="1:46" ht="25.5">
      <c r="A52" s="273"/>
      <c r="G52" s="4">
        <v>20</v>
      </c>
      <c r="H52" s="3" t="s">
        <v>599</v>
      </c>
      <c r="I52" s="20">
        <v>3.3</v>
      </c>
      <c r="K52" s="22"/>
      <c r="L52" s="22"/>
      <c r="Q52" s="2">
        <f>Q51*DL_OH!$W$19</f>
        <v>5.9435087025316493</v>
      </c>
      <c r="R52" s="2">
        <f>R51*DL_OH!$W$23</f>
        <v>8.1377425742574268</v>
      </c>
      <c r="W52" s="6">
        <f t="shared" si="59"/>
        <v>7.0406256383945376</v>
      </c>
      <c r="X52" s="6">
        <f t="shared" si="60"/>
        <v>1.5515576502065127</v>
      </c>
      <c r="Y52" s="3">
        <f t="shared" si="61"/>
        <v>2</v>
      </c>
      <c r="AB52" s="273"/>
      <c r="AD52" s="22"/>
      <c r="AJ52" s="2"/>
      <c r="AQ52" s="2">
        <f>AQ51*DL_OH!$W$40</f>
        <v>4.697413026120679</v>
      </c>
      <c r="AR52" s="6">
        <f t="shared" si="62"/>
        <v>4.697413026120679</v>
      </c>
      <c r="AS52" s="6" t="e">
        <f t="shared" si="63"/>
        <v>#DIV/0!</v>
      </c>
      <c r="AT52" s="3">
        <f t="shared" si="64"/>
        <v>1</v>
      </c>
    </row>
    <row r="53" spans="1:46" ht="25.5">
      <c r="A53" s="273"/>
      <c r="G53" s="4">
        <v>40</v>
      </c>
      <c r="H53" s="3" t="s">
        <v>599</v>
      </c>
      <c r="I53" s="20">
        <v>3.3</v>
      </c>
      <c r="K53" s="22"/>
      <c r="L53" s="22"/>
      <c r="Q53" s="2">
        <f>Q51*DL_OH!$AA$19</f>
        <v>6.3520187236286976</v>
      </c>
      <c r="R53" s="2">
        <f>R51*DL_OH!$AA$23</f>
        <v>8.6565008736167748</v>
      </c>
      <c r="W53" s="6">
        <f t="shared" si="59"/>
        <v>7.5042597986227362</v>
      </c>
      <c r="X53" s="6">
        <f t="shared" si="60"/>
        <v>1.6295149553799222</v>
      </c>
      <c r="Y53" s="3">
        <f t="shared" si="61"/>
        <v>2</v>
      </c>
      <c r="AB53" s="273"/>
      <c r="AD53" s="22"/>
      <c r="AJ53" s="2"/>
      <c r="AQ53" s="2">
        <f>AQ51*DL_OH!$AA$40</f>
        <v>4.9928621535302824</v>
      </c>
      <c r="AR53" s="6">
        <f t="shared" si="62"/>
        <v>4.9928621535302824</v>
      </c>
      <c r="AS53" s="6" t="e">
        <f t="shared" si="63"/>
        <v>#DIV/0!</v>
      </c>
      <c r="AT53" s="3">
        <f t="shared" si="64"/>
        <v>1</v>
      </c>
    </row>
    <row r="54" spans="1:46" ht="25.5">
      <c r="A54" s="273"/>
      <c r="G54" s="4">
        <v>10</v>
      </c>
      <c r="H54" s="12" t="s">
        <v>600</v>
      </c>
      <c r="I54" s="12">
        <v>0.12</v>
      </c>
      <c r="J54" s="23"/>
      <c r="K54" s="25"/>
      <c r="L54" s="25"/>
      <c r="M54" s="23"/>
      <c r="N54" s="23"/>
      <c r="O54" s="23"/>
      <c r="P54" s="23"/>
      <c r="Q54" s="23">
        <v>0.17</v>
      </c>
      <c r="R54" s="23">
        <v>0.14199999999999999</v>
      </c>
      <c r="S54" s="23"/>
      <c r="T54" s="23"/>
      <c r="U54" s="23"/>
      <c r="V54" s="23"/>
      <c r="W54" s="30">
        <f t="shared" si="59"/>
        <v>0.156</v>
      </c>
      <c r="X54" s="30">
        <f t="shared" si="60"/>
        <v>1.9798989873223347E-2</v>
      </c>
      <c r="Y54" s="12">
        <f t="shared" si="61"/>
        <v>2</v>
      </c>
      <c r="AB54" s="273"/>
      <c r="AC54" s="23"/>
      <c r="AD54" s="25"/>
      <c r="AE54" s="23"/>
      <c r="AF54" s="23"/>
      <c r="AG54" s="23"/>
      <c r="AH54" s="23"/>
      <c r="AI54" s="23"/>
      <c r="AJ54" s="23"/>
      <c r="AK54" s="23"/>
      <c r="AL54" s="23"/>
      <c r="AM54" s="23"/>
      <c r="AN54" s="23"/>
      <c r="AO54" s="23"/>
      <c r="AP54" s="23"/>
      <c r="AQ54" s="23">
        <v>0.55000000000000004</v>
      </c>
      <c r="AR54" s="228">
        <f t="shared" si="62"/>
        <v>0.55000000000000004</v>
      </c>
      <c r="AS54" s="228" t="e">
        <f t="shared" si="63"/>
        <v>#DIV/0!</v>
      </c>
      <c r="AT54" s="229">
        <f t="shared" si="64"/>
        <v>1</v>
      </c>
    </row>
    <row r="55" spans="1:46" ht="25.5">
      <c r="A55" s="273"/>
      <c r="G55" s="4">
        <v>20</v>
      </c>
      <c r="H55" s="12" t="s">
        <v>600</v>
      </c>
      <c r="I55" s="12">
        <v>0.12</v>
      </c>
      <c r="J55" s="23"/>
      <c r="K55" s="25"/>
      <c r="L55" s="25"/>
      <c r="M55" s="23"/>
      <c r="N55" s="23"/>
      <c r="O55" s="23"/>
      <c r="P55" s="23"/>
      <c r="Q55" s="23">
        <f>Q54*DL_OH!$W$19</f>
        <v>0.19209058544303811</v>
      </c>
      <c r="R55" s="23">
        <f>R54*DL_OH!$W$23</f>
        <v>0.15873069306930693</v>
      </c>
      <c r="S55" s="23"/>
      <c r="T55" s="23"/>
      <c r="U55" s="23"/>
      <c r="V55" s="23"/>
      <c r="W55" s="30">
        <f t="shared" ref="W55:W56" si="65">AVERAGE(J55:V55)</f>
        <v>0.17541063925617251</v>
      </c>
      <c r="X55" s="30">
        <f t="shared" ref="X55:X56" si="66">SQRT(VAR(J55:V55))</f>
        <v>2.3589006117118713E-2</v>
      </c>
      <c r="Y55" s="12">
        <f t="shared" ref="Y55:Y56" si="67">COUNT(J55:V55)</f>
        <v>2</v>
      </c>
      <c r="AB55" s="273"/>
      <c r="AC55" s="23"/>
      <c r="AD55" s="25"/>
      <c r="AE55" s="23"/>
      <c r="AF55" s="23"/>
      <c r="AG55" s="23"/>
      <c r="AH55" s="23"/>
      <c r="AI55" s="23"/>
      <c r="AJ55" s="23"/>
      <c r="AK55" s="23"/>
      <c r="AL55" s="23"/>
      <c r="AM55" s="23"/>
      <c r="AN55" s="23"/>
      <c r="AO55" s="23"/>
      <c r="AP55" s="23"/>
      <c r="AQ55" s="23">
        <f>AQ54*DL_OH!$W$40</f>
        <v>0.61367628607277291</v>
      </c>
      <c r="AR55" s="228">
        <f t="shared" si="62"/>
        <v>0.61367628607277291</v>
      </c>
      <c r="AS55" s="228" t="e">
        <f t="shared" si="63"/>
        <v>#DIV/0!</v>
      </c>
      <c r="AT55" s="229">
        <f t="shared" si="64"/>
        <v>1</v>
      </c>
    </row>
    <row r="56" spans="1:46" ht="25.5">
      <c r="A56" s="273"/>
      <c r="G56" s="4">
        <v>40</v>
      </c>
      <c r="H56" s="12" t="s">
        <v>600</v>
      </c>
      <c r="I56" s="12">
        <v>0.12</v>
      </c>
      <c r="J56" s="23"/>
      <c r="K56" s="25"/>
      <c r="L56" s="25"/>
      <c r="M56" s="23"/>
      <c r="N56" s="23"/>
      <c r="O56" s="23"/>
      <c r="P56" s="23"/>
      <c r="Q56" s="23">
        <f>Q54*DL_OH!$AA$19</f>
        <v>0.20529338080168796</v>
      </c>
      <c r="R56" s="23">
        <f>R54*DL_OH!$AA$23</f>
        <v>0.16884933022714038</v>
      </c>
      <c r="S56" s="23"/>
      <c r="T56" s="23"/>
      <c r="U56" s="23"/>
      <c r="V56" s="23"/>
      <c r="W56" s="30">
        <f t="shared" si="65"/>
        <v>0.18707135551441417</v>
      </c>
      <c r="X56" s="30">
        <f t="shared" si="66"/>
        <v>2.5769835295168089E-2</v>
      </c>
      <c r="Y56" s="12">
        <f t="shared" si="67"/>
        <v>2</v>
      </c>
      <c r="AB56" s="273"/>
      <c r="AC56" s="23"/>
      <c r="AD56" s="25"/>
      <c r="AE56" s="23"/>
      <c r="AF56" s="23"/>
      <c r="AG56" s="23"/>
      <c r="AH56" s="23"/>
      <c r="AI56" s="23"/>
      <c r="AJ56" s="23"/>
      <c r="AK56" s="23"/>
      <c r="AL56" s="23"/>
      <c r="AM56" s="23"/>
      <c r="AN56" s="23"/>
      <c r="AO56" s="23"/>
      <c r="AP56" s="23"/>
      <c r="AQ56" s="23">
        <f>AQ54*DL_OH!$AA$40</f>
        <v>0.65227415307402747</v>
      </c>
      <c r="AR56" s="228">
        <f t="shared" si="62"/>
        <v>0.65227415307402747</v>
      </c>
      <c r="AS56" s="228" t="e">
        <f t="shared" si="63"/>
        <v>#DIV/0!</v>
      </c>
      <c r="AT56" s="229">
        <f t="shared" si="64"/>
        <v>1</v>
      </c>
    </row>
    <row r="57" spans="1:46">
      <c r="A57" s="273"/>
      <c r="K57" s="21"/>
      <c r="Q57" s="2"/>
      <c r="W57" s="6"/>
      <c r="AB57" s="273"/>
      <c r="AD57" s="21"/>
      <c r="AJ57" s="2"/>
      <c r="AR57" s="6"/>
    </row>
    <row r="58" spans="1:46">
      <c r="A58" s="273"/>
      <c r="B58" s="10" t="s">
        <v>77</v>
      </c>
      <c r="C58" s="10"/>
      <c r="D58" s="10" t="s">
        <v>77</v>
      </c>
      <c r="E58" s="10"/>
      <c r="F58" s="10"/>
      <c r="G58" s="11"/>
      <c r="H58" s="14"/>
      <c r="I58" s="14"/>
      <c r="J58" s="17"/>
      <c r="K58" s="18"/>
      <c r="L58" s="17"/>
      <c r="M58" s="17"/>
      <c r="N58" s="17"/>
      <c r="O58" s="17"/>
      <c r="P58" s="17"/>
      <c r="Q58" s="17"/>
      <c r="R58" s="17"/>
      <c r="S58" s="17"/>
      <c r="T58" s="17"/>
      <c r="U58" s="17"/>
      <c r="V58" s="17"/>
      <c r="W58" s="29"/>
      <c r="X58" s="29"/>
      <c r="Y58" s="14"/>
      <c r="AB58" s="273"/>
      <c r="AC58" s="17"/>
      <c r="AD58" s="18"/>
      <c r="AE58" s="17"/>
      <c r="AF58" s="17"/>
      <c r="AG58" s="17"/>
      <c r="AH58" s="17"/>
      <c r="AI58" s="17"/>
      <c r="AJ58" s="17"/>
      <c r="AK58" s="17"/>
      <c r="AL58" s="17"/>
      <c r="AM58" s="17"/>
      <c r="AN58" s="17"/>
      <c r="AO58" s="17"/>
      <c r="AP58" s="17"/>
      <c r="AQ58" s="17"/>
      <c r="AR58" s="29"/>
      <c r="AS58" s="29"/>
      <c r="AT58" s="14"/>
    </row>
    <row r="59" spans="1:46" ht="31.5" customHeight="1">
      <c r="A59" s="273"/>
      <c r="B59" s="3" t="s">
        <v>595</v>
      </c>
      <c r="C59" s="3" t="s">
        <v>596</v>
      </c>
      <c r="D59" s="32" t="s">
        <v>610</v>
      </c>
      <c r="E59" s="3" t="s">
        <v>611</v>
      </c>
      <c r="F59" s="3" t="s">
        <v>99</v>
      </c>
      <c r="G59" s="4">
        <v>20</v>
      </c>
      <c r="H59" s="3" t="s">
        <v>599</v>
      </c>
      <c r="I59" s="20">
        <v>3.3</v>
      </c>
      <c r="J59" s="2">
        <f>DL_OH!S82*7.672</f>
        <v>7.8167547169811336</v>
      </c>
      <c r="K59" s="21"/>
      <c r="Q59" s="2"/>
      <c r="S59" s="2">
        <f>DL_OH!S93*7.6963</f>
        <v>7.768228037383178</v>
      </c>
      <c r="W59" s="6">
        <f>AVERAGE(J59:V59)</f>
        <v>7.7924913771821558</v>
      </c>
      <c r="X59" s="6">
        <f>SQRT(VAR(J59:V59))</f>
        <v>3.4313544212181246E-2</v>
      </c>
      <c r="Y59" s="3">
        <f>COUNT(J59:V59)</f>
        <v>2</v>
      </c>
      <c r="AB59" s="273"/>
      <c r="AC59" s="2">
        <f>DL_OH!S82*7.604</f>
        <v>7.747471698113209</v>
      </c>
      <c r="AD59" s="21"/>
      <c r="AJ59" s="2"/>
      <c r="AN59" s="2">
        <f>DL_OH!S89*5.17</f>
        <v>5.0724528301886807</v>
      </c>
      <c r="AO59" s="2">
        <f>DL_OH!S90*6.8</f>
        <v>6.6716981132075475</v>
      </c>
      <c r="AR59" s="6">
        <f t="shared" ref="AR59:AR64" si="68">AVERAGE(AC59:AQ59)</f>
        <v>6.4972075471698121</v>
      </c>
      <c r="AS59" s="6">
        <f t="shared" ref="AS59:AS64" si="69">SQRT(VAR(AC59:AQ59))</f>
        <v>1.346018834996445</v>
      </c>
      <c r="AT59" s="3">
        <f t="shared" ref="AT59:AT64" si="70">COUNT(AC59:AQ59)</f>
        <v>3</v>
      </c>
    </row>
    <row r="60" spans="1:46" ht="31.5" customHeight="1">
      <c r="A60" s="273"/>
      <c r="D60" s="32"/>
      <c r="G60" s="4">
        <v>40</v>
      </c>
      <c r="H60" s="3" t="s">
        <v>599</v>
      </c>
      <c r="I60" s="20">
        <v>3.3</v>
      </c>
      <c r="J60" s="2">
        <f>J59*DL_OH!$W$82</f>
        <v>9.01131843142457</v>
      </c>
      <c r="Q60" s="2"/>
      <c r="S60" s="2">
        <f>S59*DL_OH!$W$93</f>
        <v>8.9135162567588839</v>
      </c>
      <c r="W60" s="6">
        <f t="shared" ref="W60:W62" si="71">AVERAGE(J60:V60)</f>
        <v>8.9624173440917261</v>
      </c>
      <c r="X60" s="6">
        <f t="shared" ref="X60:X62" si="72">SQRT(VAR(J60:V60))</f>
        <v>6.9156580920897798E-2</v>
      </c>
      <c r="Y60" s="3">
        <f t="shared" ref="Y60:Y62" si="73">COUNT(J60:V60)</f>
        <v>2</v>
      </c>
      <c r="AB60" s="273"/>
      <c r="AC60" s="2">
        <f>AC59*DL_OH!$W$82</f>
        <v>8.9314475172774284</v>
      </c>
      <c r="AD60" s="21"/>
      <c r="AJ60" s="2"/>
      <c r="AN60" s="2">
        <f>AN59*DL_OH!$W$89</f>
        <v>5.9047421021579387</v>
      </c>
      <c r="AO60" s="2">
        <f>AO59*DL_OH!$W$90</f>
        <v>7.70875902019199</v>
      </c>
      <c r="AR60" s="6">
        <f t="shared" si="68"/>
        <v>7.5149828798757854</v>
      </c>
      <c r="AS60" s="6">
        <f t="shared" si="69"/>
        <v>1.522628750515139</v>
      </c>
      <c r="AT60" s="3">
        <f t="shared" si="70"/>
        <v>3</v>
      </c>
    </row>
    <row r="61" spans="1:46" ht="31.5" customHeight="1">
      <c r="A61" s="273"/>
      <c r="D61" s="32"/>
      <c r="G61" s="4">
        <v>100</v>
      </c>
      <c r="H61" s="3" t="s">
        <v>599</v>
      </c>
      <c r="I61" s="20">
        <v>3.3</v>
      </c>
      <c r="J61" s="2">
        <f>J59*DL_OH!$AA$82</f>
        <v>9.8284855700550118</v>
      </c>
      <c r="Q61" s="2"/>
      <c r="S61" s="2">
        <f>S59*DL_OH!$AA$93</f>
        <v>9.6986505489945767</v>
      </c>
      <c r="W61" s="6">
        <f t="shared" si="71"/>
        <v>9.7635680595247933</v>
      </c>
      <c r="X61" s="6">
        <f t="shared" si="72"/>
        <v>9.1807223827331877E-2</v>
      </c>
      <c r="Y61" s="3">
        <f t="shared" si="73"/>
        <v>2</v>
      </c>
      <c r="AB61" s="273"/>
      <c r="AC61" s="2">
        <f>AC59*DL_OH!$AA$82</f>
        <v>9.7413717772025947</v>
      </c>
      <c r="AD61" s="21"/>
      <c r="AJ61" s="2"/>
      <c r="AN61" s="2">
        <f>AN59*DL_OH!$AA$89</f>
        <v>6.4720228521387968</v>
      </c>
      <c r="AO61" s="2">
        <f>AO59*DL_OH!$AA$90</f>
        <v>8.4174832174776562</v>
      </c>
      <c r="AR61" s="6">
        <f t="shared" si="68"/>
        <v>8.2102926156063489</v>
      </c>
      <c r="AS61" s="6">
        <f t="shared" si="69"/>
        <v>1.6444927964517868</v>
      </c>
      <c r="AT61" s="3">
        <f t="shared" si="70"/>
        <v>3</v>
      </c>
    </row>
    <row r="62" spans="1:46" ht="25.5">
      <c r="A62" s="273"/>
      <c r="G62" s="4">
        <v>20</v>
      </c>
      <c r="H62" s="12" t="s">
        <v>600</v>
      </c>
      <c r="I62" s="12">
        <v>0.12</v>
      </c>
      <c r="J62" s="23">
        <f>DL_OH!S82*0.189</f>
        <v>0.1925660377358491</v>
      </c>
      <c r="K62" s="24"/>
      <c r="L62" s="23"/>
      <c r="M62" s="23"/>
      <c r="N62" s="23"/>
      <c r="O62" s="23"/>
      <c r="P62" s="23"/>
      <c r="Q62" s="23"/>
      <c r="R62" s="23"/>
      <c r="S62" s="23">
        <f>DL_OH!S93*0.1479</f>
        <v>0.14928224299065423</v>
      </c>
      <c r="T62" s="23"/>
      <c r="U62" s="23"/>
      <c r="V62" s="23"/>
      <c r="W62" s="30">
        <f t="shared" si="71"/>
        <v>0.17092414036325165</v>
      </c>
      <c r="X62" s="30">
        <f t="shared" si="72"/>
        <v>3.0606264779814152E-2</v>
      </c>
      <c r="Y62" s="12">
        <f t="shared" si="73"/>
        <v>2</v>
      </c>
      <c r="AB62" s="273"/>
      <c r="AC62" s="23">
        <f>DL_OH!S82*0.185</f>
        <v>0.1884905660377359</v>
      </c>
      <c r="AD62" s="24"/>
      <c r="AE62" s="23"/>
      <c r="AF62" s="23"/>
      <c r="AG62" s="23"/>
      <c r="AH62" s="23"/>
      <c r="AI62" s="23"/>
      <c r="AJ62" s="23"/>
      <c r="AK62" s="23"/>
      <c r="AL62" s="23"/>
      <c r="AM62" s="23"/>
      <c r="AN62" s="23">
        <f>DL_OH!S89*0.15</f>
        <v>0.14716981132075474</v>
      </c>
      <c r="AO62" s="23">
        <f>DL_OH!S90*0.215</f>
        <v>0.21094339622641509</v>
      </c>
      <c r="AP62" s="23"/>
      <c r="AQ62" s="23"/>
      <c r="AR62" s="228">
        <f t="shared" si="68"/>
        <v>0.18220125786163524</v>
      </c>
      <c r="AS62" s="228">
        <f t="shared" si="69"/>
        <v>3.2348633370365705E-2</v>
      </c>
      <c r="AT62" s="229">
        <f t="shared" si="70"/>
        <v>3</v>
      </c>
    </row>
    <row r="63" spans="1:46" ht="25.5">
      <c r="A63" s="9"/>
      <c r="G63" s="4">
        <v>40</v>
      </c>
      <c r="H63" s="12" t="s">
        <v>600</v>
      </c>
      <c r="I63" s="12">
        <v>0.12</v>
      </c>
      <c r="J63" s="23">
        <f>J62*DL_OH!$W$82</f>
        <v>0.22199415843837902</v>
      </c>
      <c r="K63" s="24"/>
      <c r="L63" s="23"/>
      <c r="M63" s="23"/>
      <c r="N63" s="23"/>
      <c r="O63" s="23"/>
      <c r="P63" s="23"/>
      <c r="Q63" s="23"/>
      <c r="R63" s="23"/>
      <c r="S63" s="23">
        <f>S62*DL_OH!$W$93</f>
        <v>0.17129127689599405</v>
      </c>
      <c r="T63" s="23"/>
      <c r="U63" s="23"/>
      <c r="V63" s="23"/>
      <c r="W63" s="30">
        <f t="shared" ref="W63:W64" si="74">AVERAGE(J63:V63)</f>
        <v>0.19664271766718655</v>
      </c>
      <c r="X63" s="30">
        <f t="shared" ref="X63:X64" si="75">SQRT(VAR(J63:V63))</f>
        <v>3.5852351364318642E-2</v>
      </c>
      <c r="Y63" s="12">
        <f t="shared" ref="Y63:Y64" si="76">COUNT(J63:V63)</f>
        <v>2</v>
      </c>
      <c r="AB63" s="273"/>
      <c r="AC63" s="23">
        <f>AC62*DL_OH!$W$82</f>
        <v>0.21729586937090012</v>
      </c>
      <c r="AD63" s="24"/>
      <c r="AE63" s="23"/>
      <c r="AF63" s="23"/>
      <c r="AG63" s="23"/>
      <c r="AH63" s="23"/>
      <c r="AI63" s="23"/>
      <c r="AJ63" s="23"/>
      <c r="AK63" s="23"/>
      <c r="AL63" s="23"/>
      <c r="AM63" s="23"/>
      <c r="AN63" s="23">
        <f>AN62*DL_OH!$W$89</f>
        <v>0.17131746911483378</v>
      </c>
      <c r="AO63" s="23">
        <f>AO62*DL_OH!$W$90</f>
        <v>0.24373282196195259</v>
      </c>
      <c r="AP63" s="23"/>
      <c r="AQ63" s="23"/>
      <c r="AR63" s="228">
        <f t="shared" si="68"/>
        <v>0.21078205348256215</v>
      </c>
      <c r="AS63" s="228">
        <f t="shared" si="69"/>
        <v>3.6644483623917486E-2</v>
      </c>
      <c r="AT63" s="229">
        <f t="shared" si="70"/>
        <v>3</v>
      </c>
    </row>
    <row r="64" spans="1:46" ht="25.5">
      <c r="A64" s="9"/>
      <c r="G64" s="4">
        <v>100</v>
      </c>
      <c r="H64" s="12" t="s">
        <v>600</v>
      </c>
      <c r="I64" s="12">
        <v>0.12</v>
      </c>
      <c r="J64" s="23">
        <f>J62*DL_OH!$AA$82</f>
        <v>0.24212510072215815</v>
      </c>
      <c r="K64" s="24"/>
      <c r="L64" s="23"/>
      <c r="M64" s="23"/>
      <c r="N64" s="23"/>
      <c r="O64" s="23"/>
      <c r="P64" s="23"/>
      <c r="Q64" s="23"/>
      <c r="R64" s="23"/>
      <c r="S64" s="23">
        <f>S62*DL_OH!$AA$93</f>
        <v>0.18637922328863196</v>
      </c>
      <c r="T64" s="23"/>
      <c r="U64" s="23"/>
      <c r="V64" s="23"/>
      <c r="W64" s="30">
        <f t="shared" si="74"/>
        <v>0.21425216200539504</v>
      </c>
      <c r="X64" s="30">
        <f t="shared" si="75"/>
        <v>3.9418287956440673E-2</v>
      </c>
      <c r="Y64" s="12">
        <f t="shared" si="76"/>
        <v>2</v>
      </c>
      <c r="AB64" s="273"/>
      <c r="AC64" s="23">
        <f>AC62*DL_OH!$AA$82</f>
        <v>0.23700075996613365</v>
      </c>
      <c r="AD64" s="24"/>
      <c r="AE64" s="23"/>
      <c r="AF64" s="23"/>
      <c r="AG64" s="23"/>
      <c r="AH64" s="23"/>
      <c r="AI64" s="23"/>
      <c r="AJ64" s="23"/>
      <c r="AK64" s="23"/>
      <c r="AL64" s="23"/>
      <c r="AM64" s="23"/>
      <c r="AN64" s="23">
        <f>AN62*DL_OH!$AA$89</f>
        <v>0.18777629164812754</v>
      </c>
      <c r="AO64" s="23">
        <f>AO62*DL_OH!$AA$90</f>
        <v>0.26614101349377883</v>
      </c>
      <c r="AP64" s="23"/>
      <c r="AQ64" s="23"/>
      <c r="AR64" s="228">
        <f t="shared" si="68"/>
        <v>0.23030602170268</v>
      </c>
      <c r="AS64" s="228">
        <f t="shared" si="69"/>
        <v>3.9608989482170343E-2</v>
      </c>
      <c r="AT64" s="229">
        <f t="shared" si="70"/>
        <v>3</v>
      </c>
    </row>
    <row r="65" spans="1:46">
      <c r="A65" s="9"/>
      <c r="K65" s="21"/>
      <c r="Q65" s="2"/>
      <c r="W65" s="6"/>
      <c r="AB65" s="273"/>
      <c r="AD65" s="21"/>
      <c r="AJ65" s="2"/>
      <c r="AR65" s="6"/>
    </row>
    <row r="66" spans="1:46" ht="31.5" customHeight="1">
      <c r="A66" s="9"/>
      <c r="B66" s="3" t="s">
        <v>595</v>
      </c>
      <c r="C66" s="3" t="s">
        <v>596</v>
      </c>
      <c r="D66" s="32" t="s">
        <v>610</v>
      </c>
      <c r="E66" s="3" t="s">
        <v>598</v>
      </c>
      <c r="F66" s="3" t="s">
        <v>99</v>
      </c>
      <c r="G66" s="4">
        <v>20</v>
      </c>
      <c r="H66" s="3" t="s">
        <v>599</v>
      </c>
      <c r="I66" s="20">
        <v>3.3</v>
      </c>
      <c r="J66" s="2">
        <f>DL_OH!S65*7.515</f>
        <v>7.6567924528301887</v>
      </c>
      <c r="K66" s="21"/>
      <c r="Q66" s="2"/>
      <c r="W66" s="6">
        <f>AVERAGE(J66:V66)</f>
        <v>7.6567924528301887</v>
      </c>
      <c r="X66" s="6" t="e">
        <f>SQRT(VAR(J66:V66))</f>
        <v>#DIV/0!</v>
      </c>
      <c r="Y66" s="3">
        <f>COUNT(J66:V66)</f>
        <v>1</v>
      </c>
      <c r="AB66" s="273"/>
      <c r="AC66" s="2">
        <f>DL_OH!S65*7.433</f>
        <v>7.5732452830188679</v>
      </c>
      <c r="AD66" s="21"/>
      <c r="AJ66" s="2"/>
      <c r="AR66" s="6">
        <f t="shared" ref="AR66:AR69" si="77">AVERAGE(AC66:AQ66)</f>
        <v>7.5732452830188679</v>
      </c>
      <c r="AS66" s="6" t="e">
        <f t="shared" ref="AS66:AS69" si="78">SQRT(VAR(AC66:AQ66))</f>
        <v>#DIV/0!</v>
      </c>
      <c r="AT66" s="3">
        <f t="shared" ref="AT66:AT69" si="79">COUNT(AC66:AQ66)</f>
        <v>1</v>
      </c>
    </row>
    <row r="67" spans="1:46" ht="31.5" customHeight="1">
      <c r="A67" s="9"/>
      <c r="D67" s="32"/>
      <c r="G67" s="4">
        <v>40</v>
      </c>
      <c r="H67" s="3" t="s">
        <v>599</v>
      </c>
      <c r="I67" s="20">
        <v>3.3</v>
      </c>
      <c r="J67" s="2">
        <f>J66*DL_OH!$W$65</f>
        <v>8.6284675921906508</v>
      </c>
      <c r="K67" s="21"/>
      <c r="Q67" s="2"/>
      <c r="W67" s="6">
        <f>AVERAGE(J67:V67)</f>
        <v>8.6284675921906508</v>
      </c>
      <c r="X67" s="6" t="e">
        <f>SQRT(VAR(J67:V67))</f>
        <v>#DIV/0!</v>
      </c>
      <c r="Y67" s="3">
        <f>COUNT(J67:V67)</f>
        <v>1</v>
      </c>
      <c r="AB67" s="273"/>
      <c r="AC67" s="2">
        <f>AC66*DL_OH!$W$65</f>
        <v>8.5343179790755972</v>
      </c>
      <c r="AD67" s="21"/>
      <c r="AJ67" s="2"/>
      <c r="AR67" s="6">
        <f t="shared" si="77"/>
        <v>8.5343179790755972</v>
      </c>
      <c r="AS67" s="6" t="e">
        <f t="shared" si="78"/>
        <v>#DIV/0!</v>
      </c>
      <c r="AT67" s="3">
        <f t="shared" si="79"/>
        <v>1</v>
      </c>
    </row>
    <row r="68" spans="1:46" ht="25.5">
      <c r="A68" s="9"/>
      <c r="G68" s="4">
        <v>20</v>
      </c>
      <c r="H68" s="12" t="s">
        <v>600</v>
      </c>
      <c r="I68" s="12">
        <v>0.12</v>
      </c>
      <c r="J68" s="23">
        <f>DL_OH!S65*0.161</f>
        <v>0.16403773584905662</v>
      </c>
      <c r="K68" s="24"/>
      <c r="L68" s="23"/>
      <c r="M68" s="23"/>
      <c r="N68" s="23"/>
      <c r="O68" s="23"/>
      <c r="P68" s="23"/>
      <c r="Q68" s="23"/>
      <c r="R68" s="23"/>
      <c r="S68" s="23"/>
      <c r="T68" s="23"/>
      <c r="U68" s="23"/>
      <c r="V68" s="23"/>
      <c r="W68" s="30">
        <f>AVERAGE(J68:V68)</f>
        <v>0.16403773584905662</v>
      </c>
      <c r="X68" s="30" t="e">
        <f>SQRT(VAR(J68:V68))</f>
        <v>#DIV/0!</v>
      </c>
      <c r="Y68" s="12">
        <f>COUNT(J68:V68)</f>
        <v>1</v>
      </c>
      <c r="AB68" s="273"/>
      <c r="AC68" s="23">
        <f>DL_OH!S65*0.156</f>
        <v>0.1589433962264151</v>
      </c>
      <c r="AD68" s="24"/>
      <c r="AE68" s="23"/>
      <c r="AF68" s="23"/>
      <c r="AG68" s="23"/>
      <c r="AH68" s="23"/>
      <c r="AI68" s="23"/>
      <c r="AJ68" s="23"/>
      <c r="AK68" s="23"/>
      <c r="AL68" s="23"/>
      <c r="AM68" s="23"/>
      <c r="AN68" s="23"/>
      <c r="AO68" s="23"/>
      <c r="AP68" s="23"/>
      <c r="AQ68" s="23"/>
      <c r="AR68" s="228">
        <f t="shared" si="77"/>
        <v>0.1589433962264151</v>
      </c>
      <c r="AS68" s="228" t="e">
        <f t="shared" si="78"/>
        <v>#DIV/0!</v>
      </c>
      <c r="AT68" s="229">
        <f t="shared" si="79"/>
        <v>1</v>
      </c>
    </row>
    <row r="69" spans="1:46" ht="25.5">
      <c r="A69" s="9"/>
      <c r="G69" s="4">
        <v>40</v>
      </c>
      <c r="H69" s="12" t="s">
        <v>600</v>
      </c>
      <c r="I69" s="12">
        <v>0.12</v>
      </c>
      <c r="J69" s="23">
        <f>J68*DL_OH!$W$65</f>
        <v>0.18485472818931403</v>
      </c>
      <c r="K69" s="24"/>
      <c r="L69" s="23"/>
      <c r="M69" s="23"/>
      <c r="N69" s="23"/>
      <c r="O69" s="23"/>
      <c r="P69" s="23"/>
      <c r="Q69" s="23"/>
      <c r="R69" s="23"/>
      <c r="S69" s="23"/>
      <c r="T69" s="23"/>
      <c r="U69" s="23"/>
      <c r="V69" s="23"/>
      <c r="W69" s="30">
        <f t="shared" ref="W69" si="80">AVERAGE(J69:V69)</f>
        <v>0.18485472818931403</v>
      </c>
      <c r="X69" s="30" t="e">
        <f t="shared" ref="X69" si="81">SQRT(VAR(J69:V69))</f>
        <v>#DIV/0!</v>
      </c>
      <c r="Y69" s="12">
        <f t="shared" ref="Y69" si="82">COUNT(J69:V69)</f>
        <v>1</v>
      </c>
      <c r="AB69" s="273"/>
      <c r="AC69" s="23">
        <f>AC68*DL_OH!$W$65</f>
        <v>0.17911389812132289</v>
      </c>
      <c r="AD69" s="24"/>
      <c r="AE69" s="23"/>
      <c r="AF69" s="23"/>
      <c r="AG69" s="23"/>
      <c r="AH69" s="23"/>
      <c r="AI69" s="23"/>
      <c r="AJ69" s="23"/>
      <c r="AK69" s="23"/>
      <c r="AL69" s="23"/>
      <c r="AM69" s="23"/>
      <c r="AN69" s="23"/>
      <c r="AO69" s="23"/>
      <c r="AP69" s="23"/>
      <c r="AQ69" s="23"/>
      <c r="AR69" s="228">
        <f t="shared" si="77"/>
        <v>0.17911389812132289</v>
      </c>
      <c r="AS69" s="228" t="e">
        <f t="shared" si="78"/>
        <v>#DIV/0!</v>
      </c>
      <c r="AT69" s="229">
        <f t="shared" si="79"/>
        <v>1</v>
      </c>
    </row>
    <row r="70" spans="1:46">
      <c r="A70" s="9"/>
      <c r="K70" s="21"/>
      <c r="Q70" s="2"/>
      <c r="W70" s="6"/>
      <c r="AB70" s="273"/>
      <c r="AD70" s="21"/>
      <c r="AJ70" s="2"/>
      <c r="AR70" s="6"/>
    </row>
    <row r="71" spans="1:46" ht="31.5" customHeight="1">
      <c r="A71" s="9"/>
      <c r="B71" s="3" t="s">
        <v>595</v>
      </c>
      <c r="C71" s="3" t="s">
        <v>602</v>
      </c>
      <c r="D71" s="32" t="s">
        <v>612</v>
      </c>
      <c r="E71" s="3" t="s">
        <v>611</v>
      </c>
      <c r="F71" s="3" t="s">
        <v>99</v>
      </c>
      <c r="G71" s="4">
        <v>20</v>
      </c>
      <c r="H71" s="3" t="s">
        <v>599</v>
      </c>
      <c r="I71" s="20">
        <v>3.3</v>
      </c>
      <c r="J71" s="2">
        <f>DL_OH!S83*9.041</f>
        <v>9.2115849056603754</v>
      </c>
      <c r="K71" s="21"/>
      <c r="Q71" s="2"/>
      <c r="W71" s="6">
        <f>AVERAGE(J71:V71)</f>
        <v>9.2115849056603754</v>
      </c>
      <c r="X71" s="6" t="e">
        <f>SQRT(VAR(J71:V71))</f>
        <v>#DIV/0!</v>
      </c>
      <c r="Y71" s="3">
        <f>COUNT(J71:V71)</f>
        <v>1</v>
      </c>
      <c r="AB71" s="273"/>
      <c r="AC71" s="2">
        <f>DL_OH!S83*9.049</f>
        <v>9.219735849056601</v>
      </c>
      <c r="AD71" s="21"/>
      <c r="AJ71" s="2"/>
      <c r="AR71" s="6">
        <f t="shared" ref="AR71:AR76" si="83">AVERAGE(AC71:AQ71)</f>
        <v>9.219735849056601</v>
      </c>
      <c r="AS71" s="6" t="e">
        <f t="shared" ref="AS71:AS76" si="84">SQRT(VAR(AC71:AQ71))</f>
        <v>#DIV/0!</v>
      </c>
      <c r="AT71" s="3">
        <f t="shared" ref="AT71:AT76" si="85">COUNT(AC71:AQ71)</f>
        <v>1</v>
      </c>
    </row>
    <row r="72" spans="1:46" ht="31.5" customHeight="1">
      <c r="A72" s="9"/>
      <c r="D72" s="32"/>
      <c r="G72" s="4">
        <v>40</v>
      </c>
      <c r="H72" s="3" t="s">
        <v>599</v>
      </c>
      <c r="I72" s="20">
        <v>3.3</v>
      </c>
      <c r="J72" s="2">
        <f>J71*DL_OH!$W$83</f>
        <v>10.637287754361539</v>
      </c>
      <c r="K72" s="21"/>
      <c r="Q72" s="2"/>
      <c r="W72" s="6">
        <f t="shared" ref="W72:W74" si="86">AVERAGE(J72:V72)</f>
        <v>10.637287754361539</v>
      </c>
      <c r="X72" s="6" t="e">
        <f t="shared" ref="X72:X74" si="87">SQRT(VAR(J72:V72))</f>
        <v>#DIV/0!</v>
      </c>
      <c r="Y72" s="3">
        <f t="shared" ref="Y72:Y74" si="88">COUNT(J72:V72)</f>
        <v>1</v>
      </c>
      <c r="AB72" s="273"/>
      <c r="AC72" s="2">
        <f>AC71*DL_OH!$W$83</f>
        <v>10.646700242143298</v>
      </c>
      <c r="AD72" s="21"/>
      <c r="AJ72" s="2"/>
      <c r="AR72" s="6">
        <f t="shared" si="83"/>
        <v>10.646700242143298</v>
      </c>
      <c r="AS72" s="6" t="e">
        <f t="shared" si="84"/>
        <v>#DIV/0!</v>
      </c>
      <c r="AT72" s="3">
        <f t="shared" si="85"/>
        <v>1</v>
      </c>
    </row>
    <row r="73" spans="1:46" ht="31.5" customHeight="1">
      <c r="A73" s="9"/>
      <c r="D73" s="32"/>
      <c r="G73" s="4">
        <v>100</v>
      </c>
      <c r="H73" s="3" t="s">
        <v>599</v>
      </c>
      <c r="I73" s="20">
        <v>3.3</v>
      </c>
      <c r="J73" s="2">
        <f>J71*DL_OH!$AA$83</f>
        <v>11.611851103344094</v>
      </c>
      <c r="K73" s="21"/>
      <c r="Q73" s="2"/>
      <c r="W73" s="6">
        <f t="shared" si="86"/>
        <v>11.611851103344094</v>
      </c>
      <c r="X73" s="6" t="e">
        <f t="shared" si="87"/>
        <v>#DIV/0!</v>
      </c>
      <c r="Y73" s="3">
        <f t="shared" si="88"/>
        <v>1</v>
      </c>
      <c r="AB73" s="273"/>
      <c r="AC73" s="2">
        <f>AC71*DL_OH!$AA$83</f>
        <v>11.622125941174726</v>
      </c>
      <c r="AD73" s="21"/>
      <c r="AJ73" s="2"/>
      <c r="AR73" s="6">
        <f t="shared" si="83"/>
        <v>11.622125941174726</v>
      </c>
      <c r="AS73" s="6" t="e">
        <f t="shared" si="84"/>
        <v>#DIV/0!</v>
      </c>
      <c r="AT73" s="3">
        <f t="shared" si="85"/>
        <v>1</v>
      </c>
    </row>
    <row r="74" spans="1:46" ht="25.5">
      <c r="A74" s="9"/>
      <c r="G74" s="4">
        <v>20</v>
      </c>
      <c r="H74" s="12" t="s">
        <v>600</v>
      </c>
      <c r="I74" s="12">
        <v>0.12</v>
      </c>
      <c r="J74" s="23">
        <f>DL_OH!S83*0.21</f>
        <v>0.21396226415094335</v>
      </c>
      <c r="K74" s="24"/>
      <c r="L74" s="23"/>
      <c r="M74" s="23"/>
      <c r="N74" s="23"/>
      <c r="O74" s="23"/>
      <c r="P74" s="23"/>
      <c r="Q74" s="23"/>
      <c r="R74" s="23"/>
      <c r="S74" s="23"/>
      <c r="T74" s="23"/>
      <c r="U74" s="23"/>
      <c r="V74" s="23"/>
      <c r="W74" s="30">
        <f t="shared" si="86"/>
        <v>0.21396226415094335</v>
      </c>
      <c r="X74" s="30" t="e">
        <f t="shared" si="87"/>
        <v>#DIV/0!</v>
      </c>
      <c r="Y74" s="12">
        <f t="shared" si="88"/>
        <v>1</v>
      </c>
      <c r="AB74" s="273"/>
      <c r="AC74" s="23">
        <f>DL_OH!S83*0.215</f>
        <v>0.21905660377358485</v>
      </c>
      <c r="AD74" s="24"/>
      <c r="AE74" s="23"/>
      <c r="AF74" s="23"/>
      <c r="AG74" s="23"/>
      <c r="AH74" s="23"/>
      <c r="AI74" s="23"/>
      <c r="AJ74" s="23"/>
      <c r="AK74" s="23"/>
      <c r="AL74" s="23"/>
      <c r="AM74" s="23"/>
      <c r="AN74" s="23"/>
      <c r="AO74" s="23"/>
      <c r="AP74" s="23"/>
      <c r="AQ74" s="23"/>
      <c r="AR74" s="228">
        <f t="shared" si="83"/>
        <v>0.21905660377358485</v>
      </c>
      <c r="AS74" s="228" t="e">
        <f t="shared" si="84"/>
        <v>#DIV/0!</v>
      </c>
      <c r="AT74" s="229">
        <f t="shared" si="85"/>
        <v>1</v>
      </c>
    </row>
    <row r="75" spans="1:46" ht="25.5">
      <c r="A75" s="9"/>
      <c r="G75" s="4">
        <v>40</v>
      </c>
      <c r="H75" s="12" t="s">
        <v>600</v>
      </c>
      <c r="I75" s="12">
        <v>0.12</v>
      </c>
      <c r="J75" s="23">
        <f>J74*DL_OH!$W$83</f>
        <v>0.24707780427120044</v>
      </c>
      <c r="K75" s="24"/>
      <c r="L75" s="23"/>
      <c r="M75" s="23"/>
      <c r="N75" s="23"/>
      <c r="O75" s="23"/>
      <c r="P75" s="23"/>
      <c r="Q75" s="23"/>
      <c r="R75" s="23"/>
      <c r="S75" s="23"/>
      <c r="T75" s="23"/>
      <c r="U75" s="23"/>
      <c r="V75" s="23"/>
      <c r="W75" s="30">
        <f t="shared" ref="W75:W76" si="89">AVERAGE(J75:V75)</f>
        <v>0.24707780427120044</v>
      </c>
      <c r="X75" s="30" t="e">
        <f t="shared" ref="X75:X76" si="90">SQRT(VAR(J75:V75))</f>
        <v>#DIV/0!</v>
      </c>
      <c r="Y75" s="12">
        <f t="shared" ref="Y75:Y76" si="91">COUNT(J75:V75)</f>
        <v>1</v>
      </c>
      <c r="AB75" s="273"/>
      <c r="AC75" s="23">
        <f>AC74*DL_OH!$W$83</f>
        <v>0.25296060913480045</v>
      </c>
      <c r="AD75" s="24"/>
      <c r="AE75" s="23"/>
      <c r="AF75" s="23"/>
      <c r="AG75" s="23"/>
      <c r="AH75" s="23"/>
      <c r="AI75" s="23"/>
      <c r="AJ75" s="23"/>
      <c r="AK75" s="23"/>
      <c r="AL75" s="23"/>
      <c r="AM75" s="23"/>
      <c r="AN75" s="23"/>
      <c r="AO75" s="23"/>
      <c r="AP75" s="23"/>
      <c r="AQ75" s="23"/>
      <c r="AR75" s="228">
        <f t="shared" si="83"/>
        <v>0.25296060913480045</v>
      </c>
      <c r="AS75" s="228" t="e">
        <f t="shared" si="84"/>
        <v>#DIV/0!</v>
      </c>
      <c r="AT75" s="229">
        <f t="shared" si="85"/>
        <v>1</v>
      </c>
    </row>
    <row r="76" spans="1:46" ht="25.5">
      <c r="A76" s="9"/>
      <c r="G76" s="4">
        <v>100</v>
      </c>
      <c r="H76" s="12" t="s">
        <v>600</v>
      </c>
      <c r="I76" s="12">
        <v>0.12</v>
      </c>
      <c r="J76" s="23">
        <f>J74*DL_OH!$AA$83</f>
        <v>0.26971449305411566</v>
      </c>
      <c r="K76" s="24"/>
      <c r="L76" s="23"/>
      <c r="M76" s="23"/>
      <c r="N76" s="23"/>
      <c r="O76" s="23"/>
      <c r="P76" s="23"/>
      <c r="Q76" s="23"/>
      <c r="R76" s="23"/>
      <c r="S76" s="23"/>
      <c r="T76" s="23"/>
      <c r="U76" s="23"/>
      <c r="V76" s="23"/>
      <c r="W76" s="30">
        <f t="shared" si="89"/>
        <v>0.26971449305411566</v>
      </c>
      <c r="X76" s="30" t="e">
        <f t="shared" si="90"/>
        <v>#DIV/0!</v>
      </c>
      <c r="Y76" s="12">
        <f t="shared" si="91"/>
        <v>1</v>
      </c>
      <c r="AB76" s="273"/>
      <c r="AC76" s="23">
        <f>AC74*DL_OH!$AA$83</f>
        <v>0.27613626669826125</v>
      </c>
      <c r="AD76" s="24"/>
      <c r="AE76" s="23"/>
      <c r="AF76" s="23"/>
      <c r="AG76" s="23"/>
      <c r="AH76" s="23"/>
      <c r="AI76" s="23"/>
      <c r="AJ76" s="23"/>
      <c r="AK76" s="23"/>
      <c r="AL76" s="23"/>
      <c r="AM76" s="23"/>
      <c r="AN76" s="23"/>
      <c r="AO76" s="23"/>
      <c r="AP76" s="23"/>
      <c r="AQ76" s="23"/>
      <c r="AR76" s="228">
        <f t="shared" si="83"/>
        <v>0.27613626669826125</v>
      </c>
      <c r="AS76" s="228" t="e">
        <f t="shared" si="84"/>
        <v>#DIV/0!</v>
      </c>
      <c r="AT76" s="229">
        <f t="shared" si="85"/>
        <v>1</v>
      </c>
    </row>
    <row r="77" spans="1:46">
      <c r="A77" s="9"/>
      <c r="K77" s="21"/>
      <c r="Q77" s="2"/>
      <c r="W77" s="6"/>
      <c r="AB77" s="273"/>
      <c r="AD77" s="21"/>
      <c r="AJ77" s="2"/>
      <c r="AR77" s="6"/>
    </row>
    <row r="78" spans="1:46" ht="31.5" customHeight="1">
      <c r="A78" s="9"/>
      <c r="B78" s="3" t="s">
        <v>595</v>
      </c>
      <c r="C78" s="3" t="s">
        <v>602</v>
      </c>
      <c r="D78" s="32" t="s">
        <v>612</v>
      </c>
      <c r="E78" s="3" t="s">
        <v>598</v>
      </c>
      <c r="F78" s="3" t="s">
        <v>99</v>
      </c>
      <c r="G78" s="4">
        <v>20</v>
      </c>
      <c r="H78" s="3" t="s">
        <v>599</v>
      </c>
      <c r="I78" s="20">
        <v>3.3</v>
      </c>
      <c r="J78" s="2">
        <f>DL_OH!S66*8.732</f>
        <v>8.8967547169811318</v>
      </c>
      <c r="K78" s="21"/>
      <c r="Q78" s="2"/>
      <c r="W78" s="6">
        <f>AVERAGE(J78:V78)</f>
        <v>8.8967547169811318</v>
      </c>
      <c r="X78" s="6" t="e">
        <f>SQRT(VAR(J78:V78))</f>
        <v>#DIV/0!</v>
      </c>
      <c r="Y78" s="3">
        <f>COUNT(J78:V78)</f>
        <v>1</v>
      </c>
      <c r="AB78" s="273"/>
      <c r="AC78" s="2">
        <f>DL_OH!S66*8.783</f>
        <v>8.9487169811320744</v>
      </c>
      <c r="AD78" s="21"/>
      <c r="AJ78" s="2"/>
      <c r="AR78" s="6">
        <f t="shared" ref="AR78:AR81" si="92">AVERAGE(AC78:AQ78)</f>
        <v>8.9487169811320744</v>
      </c>
      <c r="AS78" s="6" t="e">
        <f t="shared" ref="AS78:AS81" si="93">SQRT(VAR(AC78:AQ78))</f>
        <v>#DIV/0!</v>
      </c>
      <c r="AT78" s="3">
        <f t="shared" ref="AT78:AT81" si="94">COUNT(AC78:AQ78)</f>
        <v>1</v>
      </c>
    </row>
    <row r="79" spans="1:46" ht="31.5" customHeight="1">
      <c r="A79" s="9"/>
      <c r="D79" s="32"/>
      <c r="G79" s="4">
        <v>40</v>
      </c>
      <c r="H79" s="3" t="s">
        <v>599</v>
      </c>
      <c r="I79" s="20">
        <v>3.3</v>
      </c>
      <c r="J79" s="2">
        <f>J78*DL_OH!$W$66</f>
        <v>10.077316901735349</v>
      </c>
      <c r="K79" s="21"/>
      <c r="Q79" s="2"/>
      <c r="W79" s="6">
        <f>AVERAGE(J79:V79)</f>
        <v>10.077316901735349</v>
      </c>
      <c r="X79" s="6" t="e">
        <f>SQRT(VAR(J79:V79))</f>
        <v>#DIV/0!</v>
      </c>
      <c r="Y79" s="3">
        <f>COUNT(J79:V79)</f>
        <v>1</v>
      </c>
      <c r="AB79" s="273"/>
      <c r="AC79" s="2">
        <f>AC78*DL_OH!$W$66</f>
        <v>10.136174341266784</v>
      </c>
      <c r="AD79" s="21"/>
      <c r="AJ79" s="2"/>
      <c r="AR79" s="6">
        <f t="shared" si="92"/>
        <v>10.136174341266784</v>
      </c>
      <c r="AS79" s="6" t="e">
        <f t="shared" si="93"/>
        <v>#DIV/0!</v>
      </c>
      <c r="AT79" s="3">
        <f t="shared" si="94"/>
        <v>1</v>
      </c>
    </row>
    <row r="80" spans="1:46" ht="25.5">
      <c r="A80" s="9"/>
      <c r="G80" s="4">
        <v>20</v>
      </c>
      <c r="H80" s="12" t="s">
        <v>600</v>
      </c>
      <c r="I80" s="12">
        <v>0.12</v>
      </c>
      <c r="J80" s="23">
        <f>DL_OH!S66*0.174</f>
        <v>0.17728301886792452</v>
      </c>
      <c r="K80" s="24"/>
      <c r="L80" s="23"/>
      <c r="M80" s="23"/>
      <c r="N80" s="23"/>
      <c r="O80" s="23"/>
      <c r="P80" s="23"/>
      <c r="Q80" s="23"/>
      <c r="R80" s="23"/>
      <c r="S80" s="23"/>
      <c r="T80" s="23"/>
      <c r="U80" s="23"/>
      <c r="V80" s="23"/>
      <c r="W80" s="30">
        <f>AVERAGE(J80:V80)</f>
        <v>0.17728301886792452</v>
      </c>
      <c r="X80" s="30" t="e">
        <f>SQRT(VAR(J80:V80))</f>
        <v>#DIV/0!</v>
      </c>
      <c r="Y80" s="12">
        <f>COUNT(J80:V80)</f>
        <v>1</v>
      </c>
      <c r="AB80" s="273"/>
      <c r="AC80" s="23">
        <f>DL_OH!S66*0.18</f>
        <v>0.18339622641509434</v>
      </c>
      <c r="AD80" s="24"/>
      <c r="AE80" s="23"/>
      <c r="AF80" s="23"/>
      <c r="AG80" s="23"/>
      <c r="AH80" s="23"/>
      <c r="AI80" s="23"/>
      <c r="AJ80" s="23"/>
      <c r="AK80" s="23"/>
      <c r="AL80" s="23"/>
      <c r="AM80" s="23"/>
      <c r="AN80" s="23"/>
      <c r="AO80" s="23"/>
      <c r="AP80" s="23"/>
      <c r="AQ80" s="23"/>
      <c r="AR80" s="228">
        <f t="shared" si="92"/>
        <v>0.18339622641509434</v>
      </c>
      <c r="AS80" s="228" t="e">
        <f t="shared" si="93"/>
        <v>#DIV/0!</v>
      </c>
      <c r="AT80" s="229">
        <f t="shared" si="94"/>
        <v>1</v>
      </c>
    </row>
    <row r="81" spans="1:46" ht="25.5">
      <c r="A81" s="9"/>
      <c r="G81" s="4">
        <v>40</v>
      </c>
      <c r="H81" s="12" t="s">
        <v>600</v>
      </c>
      <c r="I81" s="12">
        <v>0.12</v>
      </c>
      <c r="J81" s="23">
        <f>J80*DL_OH!$W$66</f>
        <v>0.20080773487195955</v>
      </c>
      <c r="K81" s="24"/>
      <c r="L81" s="23"/>
      <c r="M81" s="23"/>
      <c r="N81" s="23"/>
      <c r="O81" s="23"/>
      <c r="P81" s="23"/>
      <c r="Q81" s="23"/>
      <c r="R81" s="23"/>
      <c r="S81" s="23"/>
      <c r="T81" s="23"/>
      <c r="U81" s="23"/>
      <c r="V81" s="23"/>
      <c r="W81" s="30">
        <f t="shared" ref="W81" si="95">AVERAGE(J81:V81)</f>
        <v>0.20080773487195955</v>
      </c>
      <c r="X81" s="30" t="e">
        <f t="shared" ref="X81" si="96">SQRT(VAR(J81:V81))</f>
        <v>#DIV/0!</v>
      </c>
      <c r="Y81" s="12">
        <f t="shared" ref="Y81" si="97">COUNT(J81:V81)</f>
        <v>1</v>
      </c>
      <c r="AB81" s="273"/>
      <c r="AC81" s="23">
        <f>AC80*DL_OH!$W$66</f>
        <v>0.2077321395227168</v>
      </c>
      <c r="AD81" s="24"/>
      <c r="AE81" s="23"/>
      <c r="AF81" s="23"/>
      <c r="AG81" s="23"/>
      <c r="AH81" s="23"/>
      <c r="AI81" s="23"/>
      <c r="AJ81" s="23"/>
      <c r="AK81" s="23"/>
      <c r="AL81" s="23"/>
      <c r="AM81" s="23"/>
      <c r="AN81" s="23"/>
      <c r="AO81" s="23"/>
      <c r="AP81" s="23"/>
      <c r="AQ81" s="23"/>
      <c r="AR81" s="228">
        <f t="shared" si="92"/>
        <v>0.2077321395227168</v>
      </c>
      <c r="AS81" s="228" t="e">
        <f t="shared" si="93"/>
        <v>#DIV/0!</v>
      </c>
      <c r="AT81" s="229">
        <f t="shared" si="94"/>
        <v>1</v>
      </c>
    </row>
    <row r="82" spans="1:46">
      <c r="A82" s="9"/>
      <c r="K82" s="21"/>
      <c r="Q82" s="2"/>
      <c r="W82" s="6"/>
      <c r="AB82" s="273"/>
      <c r="AD82" s="21"/>
      <c r="AJ82" s="2"/>
      <c r="AR82" s="6"/>
    </row>
    <row r="83" spans="1:46" ht="25.5">
      <c r="A83" s="9"/>
      <c r="B83" s="3" t="s">
        <v>595</v>
      </c>
      <c r="C83" s="3" t="s">
        <v>605</v>
      </c>
      <c r="D83" s="227" t="s">
        <v>683</v>
      </c>
      <c r="E83" s="3" t="s">
        <v>598</v>
      </c>
      <c r="F83" s="3" t="s">
        <v>100</v>
      </c>
      <c r="G83" s="4">
        <v>20</v>
      </c>
      <c r="H83" s="3" t="s">
        <v>599</v>
      </c>
      <c r="I83" s="20">
        <v>3.3</v>
      </c>
      <c r="K83" s="21">
        <f>DL_OH!S52*16.052</f>
        <v>12.61050255498778</v>
      </c>
      <c r="Q83" s="2"/>
      <c r="W83" s="6">
        <f t="shared" ref="W83:W86" si="98">AVERAGE(J83:V83)</f>
        <v>12.61050255498778</v>
      </c>
      <c r="X83" s="6" t="e">
        <f t="shared" ref="X83:X86" si="99">SQRT(VAR(J83:V83))</f>
        <v>#DIV/0!</v>
      </c>
      <c r="Y83" s="3">
        <f t="shared" ref="Y83:Y86" si="100">COUNT(J83:V83)</f>
        <v>1</v>
      </c>
      <c r="AB83" s="273"/>
      <c r="AD83" s="21"/>
      <c r="AJ83" s="2"/>
      <c r="AR83" s="6" t="e">
        <f t="shared" ref="AR83:AR86" si="101">AVERAGE(AC83:AQ83)</f>
        <v>#DIV/0!</v>
      </c>
      <c r="AS83" s="6" t="e">
        <f t="shared" ref="AS83:AS86" si="102">SQRT(VAR(AC83:AQ83))</f>
        <v>#DIV/0!</v>
      </c>
      <c r="AT83" s="3">
        <f t="shared" ref="AT83:AT86" si="103">COUNT(AC83:AQ83)</f>
        <v>0</v>
      </c>
    </row>
    <row r="84" spans="1:46" ht="25.5">
      <c r="A84" s="9"/>
      <c r="G84" s="4">
        <v>40</v>
      </c>
      <c r="H84" s="3" t="s">
        <v>599</v>
      </c>
      <c r="I84" s="20">
        <v>3.3</v>
      </c>
      <c r="K84" s="2">
        <f>K83*DL_OH!$W$52</f>
        <v>14.994170465822405</v>
      </c>
      <c r="Q84" s="2"/>
      <c r="W84" s="6">
        <f t="shared" si="98"/>
        <v>14.994170465822405</v>
      </c>
      <c r="X84" s="6" t="e">
        <f t="shared" si="99"/>
        <v>#DIV/0!</v>
      </c>
      <c r="Y84" s="3">
        <f t="shared" si="100"/>
        <v>1</v>
      </c>
      <c r="AB84" s="273"/>
      <c r="AD84" s="21"/>
      <c r="AJ84" s="2"/>
      <c r="AR84" s="6" t="e">
        <f t="shared" si="101"/>
        <v>#DIV/0!</v>
      </c>
      <c r="AS84" s="6" t="e">
        <f t="shared" si="102"/>
        <v>#DIV/0!</v>
      </c>
      <c r="AT84" s="3">
        <f t="shared" si="103"/>
        <v>0</v>
      </c>
    </row>
    <row r="85" spans="1:46" ht="25.5">
      <c r="A85" s="9"/>
      <c r="G85" s="4">
        <v>20</v>
      </c>
      <c r="H85" s="12" t="s">
        <v>600</v>
      </c>
      <c r="I85" s="12">
        <v>0.12</v>
      </c>
      <c r="J85" s="23"/>
      <c r="K85" s="23">
        <f>DL_OH!S52*0.496</f>
        <v>0.38965918684736722</v>
      </c>
      <c r="L85" s="23"/>
      <c r="M85" s="23"/>
      <c r="N85" s="23"/>
      <c r="O85" s="23"/>
      <c r="P85" s="23"/>
      <c r="Q85" s="23"/>
      <c r="R85" s="23"/>
      <c r="S85" s="23"/>
      <c r="T85" s="23"/>
      <c r="U85" s="23"/>
      <c r="V85" s="23"/>
      <c r="W85" s="30">
        <f t="shared" si="98"/>
        <v>0.38965918684736722</v>
      </c>
      <c r="X85" s="30" t="e">
        <f t="shared" si="99"/>
        <v>#DIV/0!</v>
      </c>
      <c r="Y85" s="12">
        <f t="shared" si="100"/>
        <v>1</v>
      </c>
      <c r="AB85" s="273"/>
      <c r="AC85" s="23"/>
      <c r="AD85" s="24"/>
      <c r="AE85" s="23"/>
      <c r="AF85" s="23"/>
      <c r="AG85" s="23"/>
      <c r="AH85" s="23"/>
      <c r="AI85" s="23"/>
      <c r="AJ85" s="23"/>
      <c r="AK85" s="23"/>
      <c r="AL85" s="23"/>
      <c r="AM85" s="23"/>
      <c r="AN85" s="23"/>
      <c r="AO85" s="23"/>
      <c r="AP85" s="23"/>
      <c r="AQ85" s="23"/>
      <c r="AR85" s="228" t="e">
        <f t="shared" si="101"/>
        <v>#DIV/0!</v>
      </c>
      <c r="AS85" s="228" t="e">
        <f t="shared" si="102"/>
        <v>#DIV/0!</v>
      </c>
      <c r="AT85" s="229">
        <f t="shared" si="103"/>
        <v>0</v>
      </c>
    </row>
    <row r="86" spans="1:46" ht="25.5">
      <c r="A86" s="9"/>
      <c r="G86" s="4">
        <v>40</v>
      </c>
      <c r="H86" s="12" t="s">
        <v>600</v>
      </c>
      <c r="I86" s="12">
        <v>0.12</v>
      </c>
      <c r="J86" s="23"/>
      <c r="K86" s="23">
        <f>K85*DL_OH!$W$52</f>
        <v>0.46331351551507055</v>
      </c>
      <c r="L86" s="23"/>
      <c r="M86" s="23"/>
      <c r="N86" s="23"/>
      <c r="O86" s="23"/>
      <c r="P86" s="23"/>
      <c r="Q86" s="23"/>
      <c r="R86" s="23"/>
      <c r="S86" s="23"/>
      <c r="T86" s="23"/>
      <c r="U86" s="23"/>
      <c r="V86" s="23"/>
      <c r="W86" s="30">
        <f t="shared" si="98"/>
        <v>0.46331351551507055</v>
      </c>
      <c r="X86" s="30" t="e">
        <f t="shared" si="99"/>
        <v>#DIV/0!</v>
      </c>
      <c r="Y86" s="12">
        <f t="shared" si="100"/>
        <v>1</v>
      </c>
      <c r="AB86" s="9"/>
      <c r="AC86" s="23"/>
      <c r="AD86" s="24"/>
      <c r="AE86" s="23"/>
      <c r="AF86" s="23"/>
      <c r="AG86" s="23"/>
      <c r="AH86" s="23"/>
      <c r="AI86" s="23"/>
      <c r="AJ86" s="23"/>
      <c r="AK86" s="23"/>
      <c r="AL86" s="23"/>
      <c r="AM86" s="23"/>
      <c r="AN86" s="23"/>
      <c r="AO86" s="23"/>
      <c r="AP86" s="23"/>
      <c r="AQ86" s="23"/>
      <c r="AR86" s="228" t="e">
        <f t="shared" si="101"/>
        <v>#DIV/0!</v>
      </c>
      <c r="AS86" s="228" t="e">
        <f t="shared" si="102"/>
        <v>#DIV/0!</v>
      </c>
      <c r="AT86" s="229">
        <f t="shared" si="103"/>
        <v>0</v>
      </c>
    </row>
    <row r="87" spans="1:46">
      <c r="A87" s="9"/>
      <c r="K87" s="21"/>
      <c r="Q87" s="2"/>
      <c r="W87" s="6"/>
      <c r="AB87" s="9"/>
      <c r="AD87" s="21"/>
      <c r="AJ87" s="2"/>
      <c r="AR87" s="6"/>
    </row>
    <row r="88" spans="1:46" ht="25.5">
      <c r="A88" s="9"/>
      <c r="B88" s="3" t="s">
        <v>595</v>
      </c>
      <c r="C88" s="3" t="s">
        <v>596</v>
      </c>
      <c r="D88" s="32" t="s">
        <v>610</v>
      </c>
      <c r="E88" s="3" t="s">
        <v>598</v>
      </c>
      <c r="F88" s="3" t="s">
        <v>100</v>
      </c>
      <c r="G88" s="4">
        <v>20</v>
      </c>
      <c r="H88" s="3" t="s">
        <v>599</v>
      </c>
      <c r="I88" s="20">
        <v>3.3</v>
      </c>
      <c r="K88" s="21"/>
      <c r="M88" s="2">
        <v>9.2200000000000006</v>
      </c>
      <c r="Q88" s="2">
        <f>DL_OH!S57*6.48</f>
        <v>6.3979746835443043</v>
      </c>
      <c r="T88" s="2">
        <f>DL_OH!S60*8.87</f>
        <v>8.7604938271604933</v>
      </c>
      <c r="W88" s="6">
        <f t="shared" ref="W88:W91" si="104">AVERAGE(J88:V88)</f>
        <v>8.1261561702349336</v>
      </c>
      <c r="X88" s="6">
        <f t="shared" ref="X88:X91" si="105">SQRT(VAR(J88:V88))</f>
        <v>1.5141812701670065</v>
      </c>
      <c r="Y88" s="3">
        <f t="shared" ref="Y88:Y91" si="106">COUNT(J88:V88)</f>
        <v>3</v>
      </c>
      <c r="AB88" s="9"/>
      <c r="AD88" s="21"/>
      <c r="AF88" s="2">
        <v>9.4700000000000006</v>
      </c>
      <c r="AJ88" s="2"/>
      <c r="AM88" s="2">
        <f>DL_OH!S60*9.88</f>
        <v>9.7580246913580257</v>
      </c>
      <c r="AR88" s="6">
        <f t="shared" ref="AR88:AR91" si="107">AVERAGE(AC88:AQ88)</f>
        <v>9.6140123456790132</v>
      </c>
      <c r="AS88" s="6">
        <f t="shared" ref="AS88:AS91" si="108">SQRT(VAR(AC88:AQ88))</f>
        <v>0.20366421240842195</v>
      </c>
      <c r="AT88" s="3">
        <f t="shared" ref="AT88:AT91" si="109">COUNT(AC88:AQ88)</f>
        <v>2</v>
      </c>
    </row>
    <row r="89" spans="1:46" ht="25.5">
      <c r="A89" s="9"/>
      <c r="D89" s="32"/>
      <c r="G89" s="4">
        <v>40</v>
      </c>
      <c r="H89" s="3" t="s">
        <v>599</v>
      </c>
      <c r="I89" s="20">
        <v>3.3</v>
      </c>
      <c r="K89" s="21"/>
      <c r="M89" s="2">
        <f>M88*DL_OH!$W$56</f>
        <v>10.446176245861279</v>
      </c>
      <c r="Q89" s="2">
        <f>Q88*DL_OH!$W$57</f>
        <v>7.3544272994176261</v>
      </c>
      <c r="T89" s="2">
        <f>T88*DL_OH!$W$60</f>
        <v>10.219615867100247</v>
      </c>
      <c r="W89" s="6">
        <f t="shared" si="104"/>
        <v>9.3400731374597168</v>
      </c>
      <c r="X89" s="6">
        <f t="shared" si="105"/>
        <v>1.7233468736463244</v>
      </c>
      <c r="Y89" s="3">
        <f t="shared" si="106"/>
        <v>3</v>
      </c>
      <c r="AB89" s="9"/>
      <c r="AD89" s="21"/>
      <c r="AF89" s="2">
        <f>AF88*DL_OH!$W$56</f>
        <v>10.729423974870533</v>
      </c>
      <c r="AJ89" s="2"/>
      <c r="AM89" s="2">
        <f>AM88*DL_OH!$W$60</f>
        <v>11.383292532914369</v>
      </c>
      <c r="AR89" s="6">
        <f t="shared" si="107"/>
        <v>11.056358253892451</v>
      </c>
      <c r="AS89" s="6">
        <f t="shared" si="108"/>
        <v>0.46235489139746622</v>
      </c>
      <c r="AT89" s="3">
        <f t="shared" si="109"/>
        <v>2</v>
      </c>
    </row>
    <row r="90" spans="1:46" ht="25.5">
      <c r="A90" s="9"/>
      <c r="G90" s="4">
        <v>20</v>
      </c>
      <c r="H90" s="12" t="s">
        <v>600</v>
      </c>
      <c r="I90" s="12">
        <v>0.12</v>
      </c>
      <c r="J90" s="23"/>
      <c r="K90" s="23"/>
      <c r="L90" s="23"/>
      <c r="M90" s="23">
        <v>0.25700000000000001</v>
      </c>
      <c r="N90" s="23"/>
      <c r="O90" s="23"/>
      <c r="P90" s="23"/>
      <c r="Q90" s="23">
        <f>DL_OH!S57*0.19</f>
        <v>0.18759493670886077</v>
      </c>
      <c r="R90" s="23"/>
      <c r="S90" s="23"/>
      <c r="T90" s="23">
        <f>DL_OH!S60*0.286</f>
        <v>0.28246913580246913</v>
      </c>
      <c r="U90" s="23"/>
      <c r="V90" s="23"/>
      <c r="W90" s="30">
        <f t="shared" si="104"/>
        <v>0.24235469083710995</v>
      </c>
      <c r="X90" s="30">
        <f t="shared" si="105"/>
        <v>4.9103383017577128E-2</v>
      </c>
      <c r="Y90" s="12">
        <f t="shared" si="106"/>
        <v>3</v>
      </c>
      <c r="AB90" s="9"/>
      <c r="AC90" s="23"/>
      <c r="AD90" s="24"/>
      <c r="AE90" s="23"/>
      <c r="AF90" s="23">
        <v>0.25700000000000001</v>
      </c>
      <c r="AG90" s="23"/>
      <c r="AH90" s="23"/>
      <c r="AI90" s="23"/>
      <c r="AJ90" s="23"/>
      <c r="AK90" s="23"/>
      <c r="AL90" s="23"/>
      <c r="AM90" s="23">
        <f>DL_OH!S60*0.286</f>
        <v>0.28246913580246913</v>
      </c>
      <c r="AN90" s="23"/>
      <c r="AO90" s="23"/>
      <c r="AP90" s="23"/>
      <c r="AQ90" s="23"/>
      <c r="AR90" s="228">
        <f t="shared" si="107"/>
        <v>0.26973456790123457</v>
      </c>
      <c r="AS90" s="228">
        <f t="shared" si="108"/>
        <v>1.8009398636886997E-2</v>
      </c>
      <c r="AT90" s="229">
        <f t="shared" si="109"/>
        <v>2</v>
      </c>
    </row>
    <row r="91" spans="1:46" ht="25.5">
      <c r="A91" s="9"/>
      <c r="G91" s="4">
        <v>40</v>
      </c>
      <c r="H91" s="12" t="s">
        <v>600</v>
      </c>
      <c r="I91" s="12">
        <v>0.12</v>
      </c>
      <c r="J91" s="23"/>
      <c r="K91" s="23"/>
      <c r="L91" s="23"/>
      <c r="M91" s="23">
        <f>M90*DL_OH!$W$56</f>
        <v>0.29117866542151288</v>
      </c>
      <c r="N91" s="23"/>
      <c r="O91" s="23"/>
      <c r="P91" s="23"/>
      <c r="Q91" s="23">
        <f>Q90*DL_OH!$W$57</f>
        <v>0.21563907205082544</v>
      </c>
      <c r="R91" s="23"/>
      <c r="S91" s="23"/>
      <c r="T91" s="23">
        <f>T90*DL_OH!$W$60</f>
        <v>0.32951636279488961</v>
      </c>
      <c r="U91" s="23"/>
      <c r="V91" s="23"/>
      <c r="W91" s="30">
        <f t="shared" si="104"/>
        <v>0.27877803342240931</v>
      </c>
      <c r="X91" s="30">
        <f t="shared" si="105"/>
        <v>5.7942567187559975E-2</v>
      </c>
      <c r="Y91" s="12">
        <f t="shared" si="106"/>
        <v>3</v>
      </c>
      <c r="AB91" s="9"/>
      <c r="AC91" s="23"/>
      <c r="AD91" s="24"/>
      <c r="AE91" s="23"/>
      <c r="AF91" s="23">
        <f>AF90*DL_OH!$W$56</f>
        <v>0.29117866542151288</v>
      </c>
      <c r="AG91" s="23"/>
      <c r="AH91" s="23"/>
      <c r="AI91" s="23"/>
      <c r="AJ91" s="23"/>
      <c r="AK91" s="23"/>
      <c r="AL91" s="23"/>
      <c r="AM91" s="23">
        <f>AM90*DL_OH!$W$60</f>
        <v>0.32951636279488961</v>
      </c>
      <c r="AN91" s="23"/>
      <c r="AO91" s="23"/>
      <c r="AP91" s="23"/>
      <c r="AQ91" s="23"/>
      <c r="AR91" s="228">
        <f t="shared" si="107"/>
        <v>0.31034751410820127</v>
      </c>
      <c r="AS91" s="228">
        <f t="shared" si="108"/>
        <v>2.7108845787792372E-2</v>
      </c>
      <c r="AT91" s="229">
        <f t="shared" si="109"/>
        <v>2</v>
      </c>
    </row>
    <row r="92" spans="1:46">
      <c r="A92" s="9"/>
      <c r="K92" s="21"/>
      <c r="Q92" s="2"/>
      <c r="W92" s="6"/>
      <c r="AB92" s="9"/>
      <c r="AD92" s="21"/>
      <c r="AJ92" s="2"/>
      <c r="AR92" s="6"/>
    </row>
    <row r="93" spans="1:46" ht="25.5">
      <c r="A93" s="9"/>
      <c r="B93" s="3" t="s">
        <v>595</v>
      </c>
      <c r="C93" s="3" t="s">
        <v>596</v>
      </c>
      <c r="D93" s="32" t="s">
        <v>610</v>
      </c>
      <c r="E93" s="32" t="s">
        <v>611</v>
      </c>
      <c r="F93" s="3" t="s">
        <v>100</v>
      </c>
      <c r="G93" s="4">
        <v>20</v>
      </c>
      <c r="H93" s="3" t="s">
        <v>599</v>
      </c>
      <c r="I93" s="20">
        <v>3.3</v>
      </c>
      <c r="K93" s="21"/>
      <c r="M93" s="2">
        <v>8.64</v>
      </c>
      <c r="Q93" s="2"/>
      <c r="U93" s="2">
        <f>DL_OH!S79*4.93</f>
        <v>4.7891428571428571</v>
      </c>
      <c r="W93" s="6">
        <f t="shared" ref="W93:W96" si="110">AVERAGE(J93:V93)</f>
        <v>6.7145714285714284</v>
      </c>
      <c r="X93" s="6">
        <f t="shared" ref="X93:X96" si="111">SQRT(VAR(J93:V93))</f>
        <v>2.7229671990949411</v>
      </c>
      <c r="Y93" s="3">
        <f t="shared" ref="Y93:Y96" si="112">COUNT(J93:V93)</f>
        <v>2</v>
      </c>
      <c r="AB93" s="9"/>
      <c r="AD93" s="21"/>
      <c r="AF93" s="2">
        <v>8.83</v>
      </c>
      <c r="AJ93" s="2"/>
      <c r="AN93" s="2">
        <f>DL_OH!S79*5.14</f>
        <v>4.9931428571428569</v>
      </c>
      <c r="AR93" s="6">
        <f t="shared" ref="AR93:AR98" si="113">AVERAGE(AC93:AQ93)</f>
        <v>6.9115714285714285</v>
      </c>
      <c r="AS93" s="6">
        <f t="shared" ref="AS93:AS98" si="114">SQRT(VAR(AC93:AQ93))</f>
        <v>2.7130677041583287</v>
      </c>
      <c r="AT93" s="3">
        <f t="shared" ref="AT93:AT98" si="115">COUNT(AC93:AQ93)</f>
        <v>2</v>
      </c>
    </row>
    <row r="94" spans="1:46" ht="25.5">
      <c r="A94" s="9"/>
      <c r="D94" s="32"/>
      <c r="E94" s="32"/>
      <c r="G94" s="4">
        <v>40</v>
      </c>
      <c r="H94" s="3" t="s">
        <v>599</v>
      </c>
      <c r="I94" s="20">
        <v>3.3</v>
      </c>
      <c r="K94" s="21"/>
      <c r="M94" s="2">
        <f>M93*DL_OH!$W$88</f>
        <v>9.9868487589630437</v>
      </c>
      <c r="Q94" s="2"/>
      <c r="U94" s="2">
        <f>U93*DL_OH!$W$79</f>
        <v>5.6889544959338538</v>
      </c>
      <c r="W94" s="6">
        <f t="shared" si="110"/>
        <v>7.8379016274484492</v>
      </c>
      <c r="X94" s="6">
        <f t="shared" si="111"/>
        <v>3.0390701782106948</v>
      </c>
      <c r="Y94" s="3">
        <f t="shared" si="112"/>
        <v>2</v>
      </c>
      <c r="AB94" s="9"/>
      <c r="AD94" s="21"/>
      <c r="AF94" s="2">
        <f>AF93*DL_OH!$W$88</f>
        <v>10.206466960838387</v>
      </c>
      <c r="AJ94" s="2"/>
      <c r="AN94" s="2">
        <f>AN93*DL_OH!$W$79</f>
        <v>5.9312831864300222</v>
      </c>
      <c r="AR94" s="6">
        <f t="shared" si="113"/>
        <v>8.0688750736342048</v>
      </c>
      <c r="AS94" s="6">
        <f t="shared" si="114"/>
        <v>3.0230114377028534</v>
      </c>
      <c r="AT94" s="3">
        <f t="shared" si="115"/>
        <v>2</v>
      </c>
    </row>
    <row r="95" spans="1:46" ht="25.5">
      <c r="A95" s="9"/>
      <c r="D95" s="32"/>
      <c r="E95" s="32"/>
      <c r="G95" s="4">
        <v>100</v>
      </c>
      <c r="H95" s="3" t="s">
        <v>599</v>
      </c>
      <c r="I95" s="20">
        <v>3.3</v>
      </c>
      <c r="K95" s="21"/>
      <c r="M95" s="2">
        <f>M93*DL_OH!$AA$88</f>
        <v>10.907196999448427</v>
      </c>
      <c r="Q95" s="2"/>
      <c r="U95" s="2">
        <f>U93*DL_OH!$AA$79</f>
        <v>6.2977081229672613</v>
      </c>
      <c r="W95" s="6">
        <f t="shared" si="110"/>
        <v>8.6024525612078442</v>
      </c>
      <c r="X95" s="6">
        <f t="shared" si="111"/>
        <v>3.2594008423637937</v>
      </c>
      <c r="Y95" s="3">
        <f t="shared" si="112"/>
        <v>2</v>
      </c>
      <c r="AB95" s="9"/>
      <c r="AD95" s="21"/>
      <c r="AF95" s="2">
        <f>AF93*DL_OH!$AA$88</f>
        <v>11.147054340871483</v>
      </c>
      <c r="AJ95" s="2"/>
      <c r="AN95" s="2">
        <f>AN93*DL_OH!$AA$79</f>
        <v>6.5659674953451761</v>
      </c>
      <c r="AR95" s="6">
        <f t="shared" si="113"/>
        <v>8.856510918108329</v>
      </c>
      <c r="AS95" s="6">
        <f t="shared" si="114"/>
        <v>3.2393175736761415</v>
      </c>
      <c r="AT95" s="3">
        <f t="shared" si="115"/>
        <v>2</v>
      </c>
    </row>
    <row r="96" spans="1:46" ht="25.5">
      <c r="A96" s="9"/>
      <c r="G96" s="4">
        <v>20</v>
      </c>
      <c r="H96" s="12" t="s">
        <v>600</v>
      </c>
      <c r="I96" s="12">
        <v>0.12</v>
      </c>
      <c r="J96" s="23"/>
      <c r="K96" s="23"/>
      <c r="L96" s="23"/>
      <c r="M96" s="23">
        <v>0.22700000000000001</v>
      </c>
      <c r="N96" s="23"/>
      <c r="O96" s="23"/>
      <c r="P96" s="23"/>
      <c r="Q96" s="23"/>
      <c r="R96" s="23"/>
      <c r="S96" s="23"/>
      <c r="T96" s="23"/>
      <c r="U96" s="23">
        <f>DL_OH!S79*0.15</f>
        <v>0.14571428571428571</v>
      </c>
      <c r="V96" s="23"/>
      <c r="W96" s="30">
        <f t="shared" si="110"/>
        <v>0.18635714285714286</v>
      </c>
      <c r="X96" s="30">
        <f t="shared" si="111"/>
        <v>5.7477679785020837E-2</v>
      </c>
      <c r="Y96" s="12">
        <f t="shared" si="112"/>
        <v>2</v>
      </c>
      <c r="AB96" s="9"/>
      <c r="AC96" s="23"/>
      <c r="AD96" s="23"/>
      <c r="AE96" s="23"/>
      <c r="AF96" s="23">
        <v>0.22700000000000001</v>
      </c>
      <c r="AG96" s="23"/>
      <c r="AH96" s="23"/>
      <c r="AI96" s="23"/>
      <c r="AJ96" s="23"/>
      <c r="AK96" s="23"/>
      <c r="AL96" s="23"/>
      <c r="AM96" s="23"/>
      <c r="AN96" s="23">
        <f>DL_OH!S79*0.16</f>
        <v>0.15542857142857144</v>
      </c>
      <c r="AO96" s="23"/>
      <c r="AP96" s="23"/>
      <c r="AQ96" s="23"/>
      <c r="AR96" s="228">
        <f t="shared" si="113"/>
        <v>0.19121428571428573</v>
      </c>
      <c r="AS96" s="228">
        <f t="shared" si="114"/>
        <v>5.0608642482065869E-2</v>
      </c>
      <c r="AT96" s="229">
        <f t="shared" si="115"/>
        <v>2</v>
      </c>
    </row>
    <row r="97" spans="1:46" ht="25.5">
      <c r="A97" s="9"/>
      <c r="G97" s="4">
        <v>40</v>
      </c>
      <c r="H97" s="12" t="s">
        <v>600</v>
      </c>
      <c r="I97" s="12">
        <v>0.12</v>
      </c>
      <c r="J97" s="23"/>
      <c r="K97" s="23"/>
      <c r="L97" s="23"/>
      <c r="M97" s="23">
        <f>M96*DL_OH!$W$88</f>
        <v>0.26238595697738548</v>
      </c>
      <c r="N97" s="23"/>
      <c r="O97" s="23"/>
      <c r="P97" s="23"/>
      <c r="Q97" s="23"/>
      <c r="R97" s="23"/>
      <c r="S97" s="23"/>
      <c r="T97" s="23"/>
      <c r="U97" s="23">
        <f>U96*DL_OH!$W$79</f>
        <v>0.1730919217829773</v>
      </c>
      <c r="V97" s="23"/>
      <c r="W97" s="30">
        <f t="shared" ref="W97:W98" si="116">AVERAGE(J97:V97)</f>
        <v>0.21773893938018141</v>
      </c>
      <c r="X97" s="30">
        <f t="shared" ref="X97:X98" si="117">SQRT(VAR(J97:V97))</f>
        <v>6.3140417805476204E-2</v>
      </c>
      <c r="Y97" s="12">
        <f t="shared" ref="Y97:Y98" si="118">COUNT(J97:V97)</f>
        <v>2</v>
      </c>
      <c r="AB97" s="9"/>
      <c r="AC97" s="23"/>
      <c r="AD97" s="23"/>
      <c r="AE97" s="23"/>
      <c r="AF97" s="23">
        <f>AF96*DL_OH!$W$88</f>
        <v>0.26238595697738548</v>
      </c>
      <c r="AG97" s="23"/>
      <c r="AH97" s="23"/>
      <c r="AI97" s="23"/>
      <c r="AJ97" s="23"/>
      <c r="AK97" s="23"/>
      <c r="AL97" s="23"/>
      <c r="AM97" s="23"/>
      <c r="AN97" s="23">
        <f>AN96*DL_OH!$W$79</f>
        <v>0.18463138323517581</v>
      </c>
      <c r="AO97" s="23"/>
      <c r="AP97" s="23"/>
      <c r="AQ97" s="23"/>
      <c r="AR97" s="228">
        <f t="shared" si="113"/>
        <v>0.22350867010628064</v>
      </c>
      <c r="AS97" s="228">
        <f t="shared" si="114"/>
        <v>5.4980786361386029E-2</v>
      </c>
      <c r="AT97" s="229">
        <f t="shared" si="115"/>
        <v>2</v>
      </c>
    </row>
    <row r="98" spans="1:46" ht="25.5">
      <c r="A98" s="9"/>
      <c r="G98" s="4">
        <v>100</v>
      </c>
      <c r="H98" s="12" t="s">
        <v>600</v>
      </c>
      <c r="I98" s="12">
        <v>0.12</v>
      </c>
      <c r="J98" s="23"/>
      <c r="K98" s="23"/>
      <c r="L98" s="23"/>
      <c r="M98" s="23">
        <f>M96*DL_OH!$AA$88</f>
        <v>0.28656640264754552</v>
      </c>
      <c r="N98" s="23"/>
      <c r="O98" s="23"/>
      <c r="P98" s="23"/>
      <c r="Q98" s="23"/>
      <c r="R98" s="23"/>
      <c r="S98" s="23"/>
      <c r="T98" s="23"/>
      <c r="U98" s="23">
        <f>U96*DL_OH!$AA$79</f>
        <v>0.191613837412797</v>
      </c>
      <c r="V98" s="23"/>
      <c r="W98" s="30">
        <f t="shared" si="116"/>
        <v>0.23909012003017127</v>
      </c>
      <c r="X98" s="30">
        <f t="shared" si="117"/>
        <v>6.7141602768548553E-2</v>
      </c>
      <c r="Y98" s="12">
        <f t="shared" si="118"/>
        <v>2</v>
      </c>
      <c r="AB98" s="9"/>
      <c r="AC98" s="23"/>
      <c r="AD98" s="23"/>
      <c r="AE98" s="23"/>
      <c r="AF98" s="23">
        <f>AF96*DL_OH!$AA$88</f>
        <v>0.28656640264754552</v>
      </c>
      <c r="AG98" s="23"/>
      <c r="AH98" s="23"/>
      <c r="AI98" s="23"/>
      <c r="AJ98" s="23"/>
      <c r="AK98" s="23"/>
      <c r="AL98" s="23"/>
      <c r="AM98" s="23"/>
      <c r="AN98" s="23">
        <f>AN96*DL_OH!$AA$79</f>
        <v>0.20438809324031681</v>
      </c>
      <c r="AO98" s="23"/>
      <c r="AP98" s="23"/>
      <c r="AQ98" s="23"/>
      <c r="AR98" s="228">
        <f t="shared" si="113"/>
        <v>0.24547724794393116</v>
      </c>
      <c r="AS98" s="228">
        <f t="shared" si="114"/>
        <v>5.8108839848297615E-2</v>
      </c>
      <c r="AT98" s="229">
        <f t="shared" si="115"/>
        <v>2</v>
      </c>
    </row>
    <row r="99" spans="1:46">
      <c r="A99" s="9"/>
      <c r="K99" s="21"/>
      <c r="Q99" s="2"/>
      <c r="W99" s="6"/>
      <c r="AB99" s="9"/>
      <c r="AD99" s="21"/>
      <c r="AJ99" s="2"/>
      <c r="AR99" s="6"/>
    </row>
    <row r="100" spans="1:46" ht="25.5">
      <c r="A100" s="9"/>
      <c r="B100" s="3" t="s">
        <v>595</v>
      </c>
      <c r="C100" s="3" t="s">
        <v>607</v>
      </c>
      <c r="D100" s="3" t="s">
        <v>613</v>
      </c>
      <c r="E100" s="32" t="s">
        <v>611</v>
      </c>
      <c r="F100" s="32" t="s">
        <v>102</v>
      </c>
      <c r="G100" s="4">
        <v>20</v>
      </c>
      <c r="H100" s="3" t="s">
        <v>599</v>
      </c>
      <c r="I100" s="20">
        <v>3.3</v>
      </c>
      <c r="K100" s="21"/>
      <c r="Q100" s="2"/>
      <c r="W100" s="6" t="e">
        <f t="shared" ref="W100:W103" si="119">AVERAGE(J100:V100)</f>
        <v>#DIV/0!</v>
      </c>
      <c r="X100" s="6" t="e">
        <f t="shared" ref="X100:X103" si="120">SQRT(VAR(J100:V100))</f>
        <v>#DIV/0!</v>
      </c>
      <c r="Y100" s="3">
        <f t="shared" ref="Y100:Y103" si="121">COUNT(J100:V100)</f>
        <v>0</v>
      </c>
      <c r="AB100" s="9"/>
      <c r="AD100" s="21"/>
      <c r="AJ100" s="2"/>
      <c r="AP100" s="2">
        <f>DL_OH!S97*6.78</f>
        <v>6.6061538461538465</v>
      </c>
      <c r="AR100" s="6">
        <f t="shared" ref="AR100:AR105" si="122">AVERAGE(AC100:AQ100)</f>
        <v>6.6061538461538465</v>
      </c>
      <c r="AS100" s="6" t="e">
        <f t="shared" ref="AS100:AS105" si="123">SQRT(VAR(AC100:AQ100))</f>
        <v>#DIV/0!</v>
      </c>
      <c r="AT100" s="3">
        <f t="shared" ref="AT100:AT105" si="124">COUNT(AC100:AQ100)</f>
        <v>1</v>
      </c>
    </row>
    <row r="101" spans="1:46" ht="25.5">
      <c r="A101" s="9"/>
      <c r="E101" s="32"/>
      <c r="F101" s="32"/>
      <c r="G101" s="4">
        <v>40</v>
      </c>
      <c r="H101" s="3" t="s">
        <v>599</v>
      </c>
      <c r="I101" s="20">
        <v>3.3</v>
      </c>
      <c r="K101" s="21"/>
      <c r="Q101" s="2"/>
      <c r="W101" s="6" t="e">
        <f t="shared" si="119"/>
        <v>#DIV/0!</v>
      </c>
      <c r="X101" s="6" t="e">
        <f t="shared" si="120"/>
        <v>#DIV/0!</v>
      </c>
      <c r="Y101" s="3">
        <f t="shared" si="121"/>
        <v>0</v>
      </c>
      <c r="AB101" s="9"/>
      <c r="AD101" s="21"/>
      <c r="AJ101" s="2"/>
      <c r="AP101" s="2">
        <f>AP100*DL_OH!$W$97</f>
        <v>7.7008059668262279</v>
      </c>
      <c r="AR101" s="6">
        <f t="shared" si="122"/>
        <v>7.7008059668262279</v>
      </c>
      <c r="AS101" s="6" t="e">
        <f t="shared" si="123"/>
        <v>#DIV/0!</v>
      </c>
      <c r="AT101" s="3">
        <f t="shared" si="124"/>
        <v>1</v>
      </c>
    </row>
    <row r="102" spans="1:46" ht="25.5">
      <c r="A102" s="9"/>
      <c r="E102" s="32"/>
      <c r="F102" s="32"/>
      <c r="G102" s="4">
        <v>100</v>
      </c>
      <c r="H102" s="3" t="s">
        <v>599</v>
      </c>
      <c r="I102" s="20">
        <v>3.3</v>
      </c>
      <c r="K102" s="21"/>
      <c r="Q102" s="2"/>
      <c r="W102" s="6" t="e">
        <f t="shared" si="119"/>
        <v>#DIV/0!</v>
      </c>
      <c r="X102" s="6" t="e">
        <f t="shared" si="120"/>
        <v>#DIV/0!</v>
      </c>
      <c r="Y102" s="3">
        <f t="shared" si="121"/>
        <v>0</v>
      </c>
      <c r="AB102" s="9"/>
      <c r="AD102" s="21"/>
      <c r="AJ102" s="2"/>
      <c r="AP102" s="2">
        <f>AP100*DL_OH!$AA$97</f>
        <v>8.4461556272960046</v>
      </c>
      <c r="AR102" s="6">
        <f t="shared" si="122"/>
        <v>8.4461556272960046</v>
      </c>
      <c r="AS102" s="6" t="e">
        <f t="shared" si="123"/>
        <v>#DIV/0!</v>
      </c>
      <c r="AT102" s="3">
        <f t="shared" si="124"/>
        <v>1</v>
      </c>
    </row>
    <row r="103" spans="1:46" ht="25.5">
      <c r="A103" s="9"/>
      <c r="G103" s="4">
        <v>20</v>
      </c>
      <c r="H103" s="12" t="s">
        <v>600</v>
      </c>
      <c r="I103" s="12">
        <v>0.12</v>
      </c>
      <c r="J103" s="23"/>
      <c r="K103" s="23"/>
      <c r="L103" s="23"/>
      <c r="M103" s="23"/>
      <c r="N103" s="23"/>
      <c r="O103" s="23"/>
      <c r="P103" s="23"/>
      <c r="Q103" s="23"/>
      <c r="R103" s="23"/>
      <c r="S103" s="23"/>
      <c r="T103" s="23"/>
      <c r="U103" s="23"/>
      <c r="V103" s="23"/>
      <c r="W103" s="30" t="e">
        <f t="shared" si="119"/>
        <v>#DIV/0!</v>
      </c>
      <c r="X103" s="30" t="e">
        <f t="shared" si="120"/>
        <v>#DIV/0!</v>
      </c>
      <c r="Y103" s="12">
        <f t="shared" si="121"/>
        <v>0</v>
      </c>
      <c r="AB103" s="9"/>
      <c r="AC103" s="23"/>
      <c r="AD103" s="24"/>
      <c r="AE103" s="23"/>
      <c r="AF103" s="23"/>
      <c r="AG103" s="23"/>
      <c r="AH103" s="23"/>
      <c r="AI103" s="23"/>
      <c r="AJ103" s="23"/>
      <c r="AK103" s="23"/>
      <c r="AL103" s="23"/>
      <c r="AM103" s="23"/>
      <c r="AN103" s="23"/>
      <c r="AO103" s="23"/>
      <c r="AP103" s="23">
        <f>DL_OH!S97*0.135</f>
        <v>0.13153846153846155</v>
      </c>
      <c r="AQ103" s="23"/>
      <c r="AR103" s="228">
        <f t="shared" si="122"/>
        <v>0.13153846153846155</v>
      </c>
      <c r="AS103" s="228" t="e">
        <f t="shared" si="123"/>
        <v>#DIV/0!</v>
      </c>
      <c r="AT103" s="229">
        <f t="shared" si="124"/>
        <v>1</v>
      </c>
    </row>
    <row r="104" spans="1:46" ht="25.5">
      <c r="A104" s="9"/>
      <c r="G104" s="4">
        <v>40</v>
      </c>
      <c r="H104" s="12" t="s">
        <v>600</v>
      </c>
      <c r="I104" s="12">
        <v>0.12</v>
      </c>
      <c r="J104" s="23"/>
      <c r="K104" s="23"/>
      <c r="L104" s="23"/>
      <c r="M104" s="23"/>
      <c r="N104" s="23"/>
      <c r="O104" s="23"/>
      <c r="P104" s="23"/>
      <c r="Q104" s="23"/>
      <c r="R104" s="23"/>
      <c r="S104" s="23"/>
      <c r="T104" s="23"/>
      <c r="U104" s="23"/>
      <c r="V104" s="23"/>
      <c r="W104" s="30" t="e">
        <f t="shared" ref="W104:W105" si="125">AVERAGE(J104:V104)</f>
        <v>#DIV/0!</v>
      </c>
      <c r="X104" s="30" t="e">
        <f t="shared" ref="X104:X105" si="126">SQRT(VAR(J104:V104))</f>
        <v>#DIV/0!</v>
      </c>
      <c r="Y104" s="12">
        <f t="shared" ref="Y104:Y105" si="127">COUNT(J104:V104)</f>
        <v>0</v>
      </c>
      <c r="AB104" s="9"/>
      <c r="AC104" s="23"/>
      <c r="AD104" s="24"/>
      <c r="AE104" s="23"/>
      <c r="AF104" s="23"/>
      <c r="AG104" s="23"/>
      <c r="AH104" s="23"/>
      <c r="AI104" s="23"/>
      <c r="AJ104" s="23"/>
      <c r="AK104" s="23"/>
      <c r="AL104" s="23"/>
      <c r="AM104" s="23"/>
      <c r="AN104" s="23"/>
      <c r="AO104" s="23"/>
      <c r="AP104" s="23">
        <f>AP103*DL_OH!$W$97</f>
        <v>0.15333463208282311</v>
      </c>
      <c r="AQ104" s="23"/>
      <c r="AR104" s="228">
        <f t="shared" si="122"/>
        <v>0.15333463208282311</v>
      </c>
      <c r="AS104" s="228" t="e">
        <f t="shared" si="123"/>
        <v>#DIV/0!</v>
      </c>
      <c r="AT104" s="229">
        <f t="shared" si="124"/>
        <v>1</v>
      </c>
    </row>
    <row r="105" spans="1:46" ht="25.5">
      <c r="A105" s="9"/>
      <c r="G105" s="4">
        <v>100</v>
      </c>
      <c r="H105" s="12" t="s">
        <v>600</v>
      </c>
      <c r="I105" s="12">
        <v>0.12</v>
      </c>
      <c r="J105" s="23"/>
      <c r="K105" s="23"/>
      <c r="L105" s="23"/>
      <c r="M105" s="23"/>
      <c r="N105" s="23"/>
      <c r="O105" s="23"/>
      <c r="P105" s="23"/>
      <c r="Q105" s="23"/>
      <c r="R105" s="23"/>
      <c r="S105" s="23"/>
      <c r="T105" s="23"/>
      <c r="U105" s="23"/>
      <c r="V105" s="23"/>
      <c r="W105" s="30" t="e">
        <f t="shared" si="125"/>
        <v>#DIV/0!</v>
      </c>
      <c r="X105" s="30" t="e">
        <f t="shared" si="126"/>
        <v>#DIV/0!</v>
      </c>
      <c r="Y105" s="12">
        <f t="shared" si="127"/>
        <v>0</v>
      </c>
      <c r="AB105" s="9"/>
      <c r="AC105" s="23"/>
      <c r="AD105" s="24"/>
      <c r="AE105" s="23"/>
      <c r="AF105" s="23"/>
      <c r="AG105" s="23"/>
      <c r="AH105" s="23"/>
      <c r="AI105" s="23"/>
      <c r="AJ105" s="23"/>
      <c r="AK105" s="23"/>
      <c r="AL105" s="23"/>
      <c r="AM105" s="23"/>
      <c r="AN105" s="23"/>
      <c r="AO105" s="23"/>
      <c r="AP105" s="23">
        <f>AP103*DL_OH!$AA$97</f>
        <v>0.16817566514527443</v>
      </c>
      <c r="AQ105" s="23"/>
      <c r="AR105" s="228">
        <f t="shared" si="122"/>
        <v>0.16817566514527443</v>
      </c>
      <c r="AS105" s="228" t="e">
        <f t="shared" si="123"/>
        <v>#DIV/0!</v>
      </c>
      <c r="AT105" s="229">
        <f t="shared" si="124"/>
        <v>1</v>
      </c>
    </row>
    <row r="106" spans="1:46">
      <c r="A106" s="9"/>
      <c r="Q106" s="2"/>
      <c r="AB106" s="9"/>
      <c r="AD106" s="21"/>
      <c r="AJ106" s="2"/>
      <c r="AR106" s="6"/>
    </row>
    <row r="107" spans="1:46" ht="25.5">
      <c r="A107" s="9"/>
      <c r="B107" s="32" t="s">
        <v>601</v>
      </c>
      <c r="C107" s="3" t="s">
        <v>607</v>
      </c>
      <c r="D107" s="32" t="s">
        <v>612</v>
      </c>
      <c r="E107" s="3" t="s">
        <v>598</v>
      </c>
      <c r="F107" s="3" t="s">
        <v>100</v>
      </c>
      <c r="G107" s="4">
        <v>20</v>
      </c>
      <c r="H107" s="3" t="s">
        <v>599</v>
      </c>
      <c r="I107" s="20">
        <v>3.3</v>
      </c>
      <c r="K107" s="21"/>
      <c r="M107" s="2">
        <v>11.05</v>
      </c>
      <c r="Q107" s="2"/>
      <c r="W107" s="6">
        <f t="shared" ref="W107:W108" si="128">AVERAGE(J107:V107)</f>
        <v>11.05</v>
      </c>
      <c r="X107" s="6" t="e">
        <f t="shared" ref="X107:X108" si="129">SQRT(VAR(J107:V107))</f>
        <v>#DIV/0!</v>
      </c>
      <c r="Y107" s="3">
        <f t="shared" ref="Y107:Y108" si="130">COUNT(J107:V107)</f>
        <v>1</v>
      </c>
      <c r="AB107" s="9"/>
      <c r="AD107" s="21"/>
      <c r="AF107" s="2">
        <v>11.22</v>
      </c>
      <c r="AJ107" s="2"/>
      <c r="AR107" s="6">
        <f t="shared" ref="AR107:AR108" si="131">AVERAGE(AC107:AQ107)</f>
        <v>11.22</v>
      </c>
      <c r="AS107" s="6" t="e">
        <f t="shared" ref="AS107:AS108" si="132">SQRT(VAR(AC107:AQ107))</f>
        <v>#DIV/0!</v>
      </c>
      <c r="AT107" s="3">
        <f t="shared" ref="AT107:AT108" si="133">COUNT(AC107:AQ107)</f>
        <v>1</v>
      </c>
    </row>
    <row r="108" spans="1:46" ht="25.5">
      <c r="A108" s="9"/>
      <c r="G108" s="4">
        <v>20</v>
      </c>
      <c r="H108" s="12" t="s">
        <v>600</v>
      </c>
      <c r="I108" s="12">
        <v>0.12</v>
      </c>
      <c r="J108" s="23"/>
      <c r="K108" s="23"/>
      <c r="L108" s="23"/>
      <c r="M108" s="23">
        <v>0.28999999999999998</v>
      </c>
      <c r="N108" s="23"/>
      <c r="O108" s="23"/>
      <c r="P108" s="23"/>
      <c r="Q108" s="23"/>
      <c r="R108" s="23"/>
      <c r="S108" s="23"/>
      <c r="T108" s="23"/>
      <c r="U108" s="23"/>
      <c r="V108" s="23"/>
      <c r="W108" s="30">
        <f t="shared" si="128"/>
        <v>0.28999999999999998</v>
      </c>
      <c r="X108" s="30" t="e">
        <f t="shared" si="129"/>
        <v>#DIV/0!</v>
      </c>
      <c r="Y108" s="12">
        <f t="shared" si="130"/>
        <v>1</v>
      </c>
      <c r="AB108" s="9"/>
      <c r="AC108" s="23"/>
      <c r="AD108" s="24"/>
      <c r="AE108" s="23"/>
      <c r="AF108" s="23">
        <v>0.28999999999999998</v>
      </c>
      <c r="AG108" s="23"/>
      <c r="AH108" s="23"/>
      <c r="AI108" s="23"/>
      <c r="AJ108" s="23"/>
      <c r="AK108" s="23"/>
      <c r="AL108" s="23"/>
      <c r="AM108" s="23"/>
      <c r="AN108" s="23"/>
      <c r="AO108" s="23"/>
      <c r="AP108" s="23"/>
      <c r="AQ108" s="23"/>
      <c r="AR108" s="228">
        <f t="shared" si="131"/>
        <v>0.28999999999999998</v>
      </c>
      <c r="AS108" s="228" t="e">
        <f t="shared" si="132"/>
        <v>#DIV/0!</v>
      </c>
      <c r="AT108" s="229">
        <f t="shared" si="133"/>
        <v>1</v>
      </c>
    </row>
    <row r="109" spans="1:46">
      <c r="A109" s="9"/>
      <c r="K109" s="21"/>
      <c r="Q109" s="2"/>
      <c r="W109" s="6"/>
      <c r="AB109" s="9"/>
      <c r="AD109" s="21"/>
      <c r="AJ109" s="2"/>
      <c r="AR109" s="6"/>
    </row>
    <row r="110" spans="1:46">
      <c r="A110" s="271" t="s">
        <v>614</v>
      </c>
      <c r="B110" s="10" t="s">
        <v>76</v>
      </c>
      <c r="C110" s="10"/>
      <c r="D110" s="10" t="s">
        <v>76</v>
      </c>
      <c r="E110" s="10"/>
      <c r="F110" s="10"/>
      <c r="G110" s="11"/>
      <c r="H110" s="14"/>
      <c r="I110" s="14"/>
      <c r="J110" s="17"/>
      <c r="K110" s="18"/>
      <c r="L110" s="17"/>
      <c r="M110" s="17"/>
      <c r="N110" s="17"/>
      <c r="O110" s="17"/>
      <c r="P110" s="17"/>
      <c r="Q110" s="17"/>
      <c r="R110" s="17"/>
      <c r="S110" s="17"/>
      <c r="T110" s="17"/>
      <c r="U110" s="17"/>
      <c r="V110" s="17"/>
      <c r="W110" s="29"/>
      <c r="X110" s="29"/>
      <c r="Y110" s="14"/>
      <c r="AB110" s="271" t="s">
        <v>614</v>
      </c>
      <c r="AC110" s="17"/>
      <c r="AD110" s="18"/>
      <c r="AE110" s="17"/>
      <c r="AF110" s="17"/>
      <c r="AG110" s="17"/>
      <c r="AH110" s="17"/>
      <c r="AI110" s="17"/>
      <c r="AJ110" s="17"/>
      <c r="AK110" s="17"/>
      <c r="AL110" s="17"/>
      <c r="AM110" s="17"/>
      <c r="AN110" s="17"/>
      <c r="AO110" s="17"/>
      <c r="AP110" s="17"/>
      <c r="AQ110" s="17"/>
      <c r="AR110" s="29"/>
      <c r="AS110" s="29"/>
      <c r="AT110" s="14"/>
    </row>
    <row r="111" spans="1:46" ht="25.5">
      <c r="A111" s="271"/>
      <c r="B111" s="3" t="s">
        <v>595</v>
      </c>
      <c r="C111" s="3" t="s">
        <v>596</v>
      </c>
      <c r="D111" s="3" t="s">
        <v>615</v>
      </c>
      <c r="E111" s="3" t="s">
        <v>598</v>
      </c>
      <c r="H111" s="3" t="s">
        <v>599</v>
      </c>
      <c r="I111" s="20">
        <v>1.6</v>
      </c>
      <c r="J111" s="2">
        <f>UL_OH!R11*4.17</f>
        <v>4.2791578733766231</v>
      </c>
      <c r="K111" s="21"/>
      <c r="L111" s="22">
        <f>UL_OH!R9*4.5</f>
        <v>4.6371022342586317</v>
      </c>
      <c r="P111" s="2">
        <f>UL_OH!R12*2.86</f>
        <v>2.9479098360655733</v>
      </c>
      <c r="Q111" s="2"/>
      <c r="R111" s="2">
        <f>UL_OH!R13*5.378</f>
        <v>5.5385930555555554</v>
      </c>
      <c r="W111" s="6">
        <f t="shared" ref="W111:W112" si="134">AVERAGE(J111:V111)</f>
        <v>4.3506907498140954</v>
      </c>
      <c r="X111" s="6">
        <f t="shared" ref="X111:X112" si="135">SQRT(VAR(J111:V111))</f>
        <v>1.074872809653338</v>
      </c>
      <c r="Y111" s="3">
        <f t="shared" ref="Y111:Y112" si="136">COUNT(J111:V111)</f>
        <v>4</v>
      </c>
      <c r="AB111" s="271"/>
      <c r="AC111" s="2">
        <f>UL_OH!R11*4.184</f>
        <v>4.293524350649351</v>
      </c>
      <c r="AD111" s="21"/>
      <c r="AI111" s="2">
        <f>UL_OH!R12*2.83</f>
        <v>2.9169877049180326</v>
      </c>
      <c r="AJ111" s="2"/>
      <c r="AR111" s="6">
        <f t="shared" ref="AR111:AR112" si="137">AVERAGE(AC111:AQ111)</f>
        <v>3.6052560277836916</v>
      </c>
      <c r="AS111" s="6">
        <f t="shared" ref="AS111:AS112" si="138">SQRT(VAR(AC111:AQ111))</f>
        <v>0.97335839674840174</v>
      </c>
      <c r="AT111" s="3">
        <f t="shared" ref="AT111:AT112" si="139">COUNT(AC111:AQ111)</f>
        <v>2</v>
      </c>
    </row>
    <row r="112" spans="1:46" ht="25.5">
      <c r="A112" s="271"/>
      <c r="H112" s="12" t="s">
        <v>600</v>
      </c>
      <c r="I112" s="12">
        <v>4.4999999999999998E-2</v>
      </c>
      <c r="J112" s="23">
        <f>UL_OH!R11*0.134</f>
        <v>0.13750771103896103</v>
      </c>
      <c r="K112" s="24"/>
      <c r="L112" s="25">
        <f>UL_OH!R9*0.224</f>
        <v>0.23082464454976301</v>
      </c>
      <c r="M112" s="23"/>
      <c r="N112" s="23"/>
      <c r="O112" s="23"/>
      <c r="P112" s="23">
        <f>UL_OH!R12*0.128</f>
        <v>0.13193442622950818</v>
      </c>
      <c r="Q112" s="23"/>
      <c r="R112" s="23">
        <f>UL_OH!R13*0.058</f>
        <v>5.9731944444444449E-2</v>
      </c>
      <c r="S112" s="23"/>
      <c r="T112" s="23"/>
      <c r="U112" s="23"/>
      <c r="V112" s="23"/>
      <c r="W112" s="30">
        <f t="shared" si="134"/>
        <v>0.13999968156566917</v>
      </c>
      <c r="X112" s="30">
        <f t="shared" si="135"/>
        <v>7.0150651658573385E-2</v>
      </c>
      <c r="Y112" s="12">
        <f t="shared" si="136"/>
        <v>4</v>
      </c>
      <c r="AB112" s="271"/>
      <c r="AC112" s="23">
        <f>UL_OH!R11*0.125</f>
        <v>0.1282721185064935</v>
      </c>
      <c r="AD112" s="24"/>
      <c r="AE112" s="23"/>
      <c r="AF112" s="23"/>
      <c r="AG112" s="23"/>
      <c r="AH112" s="23"/>
      <c r="AI112" s="23">
        <f>UL_OH!R12*0.119</f>
        <v>0.12265778688524588</v>
      </c>
      <c r="AJ112" s="23"/>
      <c r="AK112" s="23"/>
      <c r="AL112" s="23"/>
      <c r="AM112" s="23"/>
      <c r="AN112" s="23"/>
      <c r="AO112" s="23"/>
      <c r="AP112" s="23"/>
      <c r="AQ112" s="23"/>
      <c r="AR112" s="228">
        <f t="shared" si="137"/>
        <v>0.12546495269586969</v>
      </c>
      <c r="AS112" s="228">
        <f t="shared" si="138"/>
        <v>3.969931961214257E-3</v>
      </c>
      <c r="AT112" s="229">
        <f t="shared" si="139"/>
        <v>2</v>
      </c>
    </row>
    <row r="113" spans="1:46">
      <c r="A113" s="271"/>
      <c r="K113" s="21"/>
      <c r="Q113" s="2"/>
      <c r="W113" s="6"/>
      <c r="AB113" s="271"/>
      <c r="AD113" s="21"/>
      <c r="AJ113" s="2"/>
      <c r="AR113" s="6"/>
    </row>
    <row r="114" spans="1:46" ht="38.25">
      <c r="A114" s="271"/>
      <c r="B114" s="3" t="s">
        <v>601</v>
      </c>
      <c r="C114" s="3" t="s">
        <v>596</v>
      </c>
      <c r="D114" s="3" t="s">
        <v>616</v>
      </c>
      <c r="E114" s="3" t="s">
        <v>598</v>
      </c>
      <c r="H114" s="3" t="s">
        <v>599</v>
      </c>
      <c r="I114" s="20">
        <v>1.6</v>
      </c>
      <c r="J114" s="2">
        <f>UL_OH!R11*3.494</f>
        <v>3.5854622564935066</v>
      </c>
      <c r="K114" s="21"/>
      <c r="Q114" s="2"/>
      <c r="W114" s="6">
        <f t="shared" ref="W114:W115" si="140">AVERAGE(J114:V114)</f>
        <v>3.5854622564935066</v>
      </c>
      <c r="X114" s="6" t="e">
        <f t="shared" ref="X114:X115" si="141">SQRT(VAR(J114:V114))</f>
        <v>#DIV/0!</v>
      </c>
      <c r="Y114" s="3">
        <f t="shared" ref="Y114:Y115" si="142">COUNT(J114:V114)</f>
        <v>1</v>
      </c>
      <c r="AB114" s="271"/>
      <c r="AC114" s="2">
        <f>UL_OH!R11*3.501</f>
        <v>3.5926454951298701</v>
      </c>
      <c r="AD114" s="21"/>
      <c r="AJ114" s="2"/>
      <c r="AR114" s="6">
        <f t="shared" ref="AR114:AR115" si="143">AVERAGE(AC114:AQ114)</f>
        <v>3.5926454951298701</v>
      </c>
      <c r="AS114" s="6" t="e">
        <f t="shared" ref="AS114:AS115" si="144">SQRT(VAR(AC114:AQ114))</f>
        <v>#DIV/0!</v>
      </c>
      <c r="AT114" s="3">
        <f t="shared" ref="AT114:AT115" si="145">COUNT(AC114:AQ114)</f>
        <v>1</v>
      </c>
    </row>
    <row r="115" spans="1:46" ht="25.5">
      <c r="A115" s="271"/>
      <c r="H115" s="12" t="s">
        <v>600</v>
      </c>
      <c r="I115" s="12">
        <v>4.4999999999999998E-2</v>
      </c>
      <c r="J115" s="23">
        <f>UL_OH!R11*0.1</f>
        <v>0.10261769480519481</v>
      </c>
      <c r="K115" s="24"/>
      <c r="L115" s="23"/>
      <c r="M115" s="23"/>
      <c r="N115" s="23"/>
      <c r="O115" s="23"/>
      <c r="P115" s="23"/>
      <c r="Q115" s="23"/>
      <c r="R115" s="23"/>
      <c r="S115" s="23"/>
      <c r="T115" s="23"/>
      <c r="U115" s="23"/>
      <c r="V115" s="23"/>
      <c r="W115" s="30">
        <f t="shared" si="140"/>
        <v>0.10261769480519481</v>
      </c>
      <c r="X115" s="30" t="e">
        <f t="shared" si="141"/>
        <v>#DIV/0!</v>
      </c>
      <c r="Y115" s="12">
        <f t="shared" si="142"/>
        <v>1</v>
      </c>
      <c r="AB115" s="271"/>
      <c r="AC115" s="23">
        <f>UL_OH!R11*0.1</f>
        <v>0.10261769480519481</v>
      </c>
      <c r="AD115" s="24"/>
      <c r="AE115" s="23"/>
      <c r="AF115" s="23"/>
      <c r="AG115" s="23"/>
      <c r="AH115" s="23"/>
      <c r="AI115" s="23"/>
      <c r="AJ115" s="23"/>
      <c r="AK115" s="23"/>
      <c r="AL115" s="23"/>
      <c r="AM115" s="23"/>
      <c r="AN115" s="23"/>
      <c r="AO115" s="23"/>
      <c r="AP115" s="23"/>
      <c r="AQ115" s="23"/>
      <c r="AR115" s="228">
        <f t="shared" si="143"/>
        <v>0.10261769480519481</v>
      </c>
      <c r="AS115" s="228" t="e">
        <f t="shared" si="144"/>
        <v>#DIV/0!</v>
      </c>
      <c r="AT115" s="229">
        <f t="shared" si="145"/>
        <v>1</v>
      </c>
    </row>
    <row r="116" spans="1:46">
      <c r="A116" s="271"/>
      <c r="K116" s="21"/>
      <c r="Q116" s="2"/>
      <c r="W116" s="6"/>
      <c r="AB116" s="271"/>
      <c r="AD116" s="21"/>
      <c r="AJ116" s="2"/>
      <c r="AR116" s="6"/>
    </row>
    <row r="117" spans="1:46" ht="25.5">
      <c r="A117" s="271"/>
      <c r="B117" s="3" t="s">
        <v>595</v>
      </c>
      <c r="C117" s="3" t="s">
        <v>605</v>
      </c>
      <c r="D117" s="3" t="s">
        <v>617</v>
      </c>
      <c r="E117" s="3" t="s">
        <v>598</v>
      </c>
      <c r="H117" s="3" t="s">
        <v>599</v>
      </c>
      <c r="I117" s="20">
        <v>1.6</v>
      </c>
      <c r="K117" s="21">
        <f>UL_OH!R8*15.499</f>
        <v>15.549749836280288</v>
      </c>
      <c r="Q117" s="2"/>
      <c r="W117" s="6">
        <f t="shared" ref="W117:W118" si="146">AVERAGE(J117:V117)</f>
        <v>15.549749836280288</v>
      </c>
      <c r="X117" s="6" t="e">
        <f t="shared" ref="X117:X118" si="147">SQRT(VAR(J117:V117))</f>
        <v>#DIV/0!</v>
      </c>
      <c r="Y117" s="3">
        <f t="shared" ref="Y117:Y118" si="148">COUNT(J117:V117)</f>
        <v>1</v>
      </c>
      <c r="AB117" s="271"/>
      <c r="AD117" s="21"/>
      <c r="AJ117" s="2"/>
      <c r="AR117" s="6" t="e">
        <f t="shared" ref="AR117:AR118" si="149">AVERAGE(AC117:AQ117)</f>
        <v>#DIV/0!</v>
      </c>
      <c r="AS117" s="6" t="e">
        <f t="shared" ref="AS117:AS118" si="150">SQRT(VAR(AC117:AQ117))</f>
        <v>#DIV/0!</v>
      </c>
      <c r="AT117" s="3">
        <f t="shared" ref="AT117:AT118" si="151">COUNT(AC117:AQ117)</f>
        <v>0</v>
      </c>
    </row>
    <row r="118" spans="1:46" ht="25.5">
      <c r="A118" s="271"/>
      <c r="H118" s="12" t="s">
        <v>600</v>
      </c>
      <c r="I118" s="12">
        <v>4.4999999999999998E-2</v>
      </c>
      <c r="J118" s="23"/>
      <c r="K118" s="24">
        <f>UL_OH!R8*0.63</f>
        <v>0.63206286836935166</v>
      </c>
      <c r="L118" s="23"/>
      <c r="M118" s="23"/>
      <c r="N118" s="23"/>
      <c r="O118" s="23"/>
      <c r="P118" s="23"/>
      <c r="Q118" s="23"/>
      <c r="R118" s="23"/>
      <c r="S118" s="23"/>
      <c r="T118" s="23"/>
      <c r="U118" s="23"/>
      <c r="V118" s="23"/>
      <c r="W118" s="30">
        <f t="shared" si="146"/>
        <v>0.63206286836935166</v>
      </c>
      <c r="X118" s="30" t="e">
        <f t="shared" si="147"/>
        <v>#DIV/0!</v>
      </c>
      <c r="Y118" s="12">
        <f t="shared" si="148"/>
        <v>1</v>
      </c>
      <c r="AB118" s="271"/>
      <c r="AC118" s="23"/>
      <c r="AD118" s="24"/>
      <c r="AE118" s="23"/>
      <c r="AF118" s="23"/>
      <c r="AG118" s="23"/>
      <c r="AH118" s="23"/>
      <c r="AI118" s="23"/>
      <c r="AJ118" s="23"/>
      <c r="AK118" s="23"/>
      <c r="AL118" s="23"/>
      <c r="AM118" s="23"/>
      <c r="AN118" s="23"/>
      <c r="AO118" s="23"/>
      <c r="AP118" s="23"/>
      <c r="AQ118" s="23"/>
      <c r="AR118" s="228" t="e">
        <f t="shared" si="149"/>
        <v>#DIV/0!</v>
      </c>
      <c r="AS118" s="228" t="e">
        <f t="shared" si="150"/>
        <v>#DIV/0!</v>
      </c>
      <c r="AT118" s="229">
        <f t="shared" si="151"/>
        <v>0</v>
      </c>
    </row>
    <row r="119" spans="1:46">
      <c r="A119" s="271"/>
      <c r="K119" s="21"/>
      <c r="Q119" s="2"/>
      <c r="W119" s="6"/>
      <c r="AB119" s="271"/>
      <c r="AD119" s="21"/>
      <c r="AJ119" s="2"/>
      <c r="AR119" s="6"/>
    </row>
    <row r="120" spans="1:46" ht="25.5">
      <c r="A120" s="271"/>
      <c r="B120" s="32" t="s">
        <v>595</v>
      </c>
      <c r="C120" s="3" t="s">
        <v>596</v>
      </c>
      <c r="D120" s="32" t="s">
        <v>618</v>
      </c>
      <c r="E120" s="3" t="s">
        <v>598</v>
      </c>
      <c r="H120" s="3" t="s">
        <v>599</v>
      </c>
      <c r="I120" s="20">
        <v>1.6</v>
      </c>
      <c r="J120" s="2">
        <f>UL_OH!R11*6.181</f>
        <v>6.3427997159090905</v>
      </c>
      <c r="K120" s="21"/>
      <c r="M120" s="2">
        <v>5.63</v>
      </c>
      <c r="Q120" s="2"/>
      <c r="R120" s="2">
        <f>UL_OH!R13*8.715</f>
        <v>8.9752395833333338</v>
      </c>
      <c r="W120" s="6">
        <f t="shared" ref="W120:W121" si="152">AVERAGE(J120:V120)</f>
        <v>6.9826797664141411</v>
      </c>
      <c r="X120" s="6">
        <f t="shared" ref="X120:X121" si="153">SQRT(VAR(J120:V120))</f>
        <v>1.7620277599262761</v>
      </c>
      <c r="Y120" s="3">
        <f t="shared" ref="Y120:Y121" si="154">COUNT(J120:V120)</f>
        <v>3</v>
      </c>
      <c r="AB120" s="271"/>
      <c r="AC120" s="2">
        <f>UL_OH!R11*6.204</f>
        <v>6.3664017857142854</v>
      </c>
      <c r="AD120" s="21"/>
      <c r="AF120" s="2">
        <v>5.65</v>
      </c>
      <c r="AJ120" s="2"/>
      <c r="AR120" s="6">
        <f t="shared" ref="AR120:AR121" si="155">AVERAGE(AC120:AQ120)</f>
        <v>6.0082008928571433</v>
      </c>
      <c r="AS120" s="6">
        <f t="shared" ref="AS120:AS121" si="156">SQRT(VAR(AC120:AQ120))</f>
        <v>0.50657256073272283</v>
      </c>
      <c r="AT120" s="3">
        <f t="shared" ref="AT120:AT121" si="157">COUNT(AC120:AQ120)</f>
        <v>2</v>
      </c>
    </row>
    <row r="121" spans="1:46" ht="25.5">
      <c r="A121" s="271"/>
      <c r="H121" s="12" t="s">
        <v>600</v>
      </c>
      <c r="I121" s="12">
        <v>4.4999999999999998E-2</v>
      </c>
      <c r="J121" s="23">
        <f>UL_OH!R11*0.14</f>
        <v>0.14366477272727274</v>
      </c>
      <c r="K121" s="24"/>
      <c r="L121" s="23"/>
      <c r="M121" s="23">
        <v>0.24299999999999999</v>
      </c>
      <c r="N121" s="23"/>
      <c r="O121" s="23"/>
      <c r="P121" s="23"/>
      <c r="Q121" s="23"/>
      <c r="R121" s="23">
        <f>UL_OH!R13*0.052</f>
        <v>5.3552777777777776E-2</v>
      </c>
      <c r="S121" s="23"/>
      <c r="T121" s="23"/>
      <c r="U121" s="23"/>
      <c r="V121" s="23"/>
      <c r="W121" s="30">
        <f t="shared" si="152"/>
        <v>0.1467391835016835</v>
      </c>
      <c r="X121" s="30">
        <f t="shared" si="153"/>
        <v>9.4761023122043014E-2</v>
      </c>
      <c r="Y121" s="12">
        <f t="shared" si="154"/>
        <v>3</v>
      </c>
      <c r="AB121" s="271"/>
      <c r="AC121" s="23">
        <f>UL_OH!R11*0.133</f>
        <v>0.1364815340909091</v>
      </c>
      <c r="AD121" s="24"/>
      <c r="AE121" s="23"/>
      <c r="AF121" s="23">
        <v>0.214</v>
      </c>
      <c r="AG121" s="23"/>
      <c r="AH121" s="23"/>
      <c r="AI121" s="23"/>
      <c r="AJ121" s="23"/>
      <c r="AK121" s="23"/>
      <c r="AL121" s="23"/>
      <c r="AM121" s="23"/>
      <c r="AN121" s="23"/>
      <c r="AO121" s="23"/>
      <c r="AP121" s="23"/>
      <c r="AQ121" s="23"/>
      <c r="AR121" s="228">
        <f t="shared" si="155"/>
        <v>0.17524076704545455</v>
      </c>
      <c r="AS121" s="228">
        <f t="shared" si="156"/>
        <v>5.4813832911496371E-2</v>
      </c>
      <c r="AT121" s="229">
        <f t="shared" si="157"/>
        <v>2</v>
      </c>
    </row>
    <row r="122" spans="1:46">
      <c r="A122" s="271"/>
      <c r="K122" s="21"/>
      <c r="Q122" s="2"/>
      <c r="W122" s="6"/>
      <c r="AB122" s="271"/>
      <c r="AD122" s="21"/>
      <c r="AJ122" s="2"/>
      <c r="AR122" s="6"/>
    </row>
    <row r="123" spans="1:46" ht="25.5">
      <c r="A123" s="271"/>
      <c r="B123" s="32" t="s">
        <v>601</v>
      </c>
      <c r="C123" s="3" t="s">
        <v>596</v>
      </c>
      <c r="D123" s="32" t="s">
        <v>618</v>
      </c>
      <c r="E123" s="3" t="s">
        <v>598</v>
      </c>
      <c r="H123" s="3" t="s">
        <v>599</v>
      </c>
      <c r="I123" s="20">
        <v>1.6</v>
      </c>
      <c r="K123" s="21"/>
      <c r="M123" s="2">
        <v>4.3</v>
      </c>
      <c r="Q123" s="2"/>
      <c r="W123" s="6">
        <f t="shared" ref="W123:W124" si="158">AVERAGE(J123:V123)</f>
        <v>4.3</v>
      </c>
      <c r="X123" s="6" t="e">
        <f t="shared" ref="X123:X124" si="159">SQRT(VAR(J123:V123))</f>
        <v>#DIV/0!</v>
      </c>
      <c r="Y123" s="3">
        <f t="shared" ref="Y123:Y124" si="160">COUNT(J123:V123)</f>
        <v>1</v>
      </c>
      <c r="AB123" s="271"/>
      <c r="AD123" s="21"/>
      <c r="AF123" s="2">
        <v>4.29</v>
      </c>
      <c r="AJ123" s="2"/>
      <c r="AR123" s="6">
        <f t="shared" ref="AR123:AR124" si="161">AVERAGE(AC123:AQ123)</f>
        <v>4.29</v>
      </c>
      <c r="AS123" s="6" t="e">
        <f t="shared" ref="AS123:AS124" si="162">SQRT(VAR(AC123:AQ123))</f>
        <v>#DIV/0!</v>
      </c>
      <c r="AT123" s="3">
        <f t="shared" ref="AT123:AT124" si="163">COUNT(AC123:AQ123)</f>
        <v>1</v>
      </c>
    </row>
    <row r="124" spans="1:46" ht="25.5">
      <c r="A124" s="271"/>
      <c r="H124" s="12" t="s">
        <v>600</v>
      </c>
      <c r="I124" s="12">
        <v>4.4999999999999998E-2</v>
      </c>
      <c r="J124" s="23"/>
      <c r="K124" s="24"/>
      <c r="L124" s="23"/>
      <c r="M124" s="23">
        <v>0.224</v>
      </c>
      <c r="N124" s="23"/>
      <c r="O124" s="23"/>
      <c r="P124" s="23"/>
      <c r="Q124" s="23"/>
      <c r="R124" s="23"/>
      <c r="S124" s="23"/>
      <c r="T124" s="23"/>
      <c r="U124" s="23"/>
      <c r="V124" s="23"/>
      <c r="W124" s="30">
        <f t="shared" si="158"/>
        <v>0.224</v>
      </c>
      <c r="X124" s="30" t="e">
        <f t="shared" si="159"/>
        <v>#DIV/0!</v>
      </c>
      <c r="Y124" s="12">
        <f t="shared" si="160"/>
        <v>1</v>
      </c>
      <c r="AB124" s="271"/>
      <c r="AC124" s="23"/>
      <c r="AD124" s="24"/>
      <c r="AE124" s="23"/>
      <c r="AF124" s="23">
        <v>0.20100000000000001</v>
      </c>
      <c r="AG124" s="23"/>
      <c r="AH124" s="23"/>
      <c r="AI124" s="23"/>
      <c r="AJ124" s="23"/>
      <c r="AK124" s="23"/>
      <c r="AL124" s="23"/>
      <c r="AM124" s="23"/>
      <c r="AN124" s="23"/>
      <c r="AO124" s="23"/>
      <c r="AP124" s="23"/>
      <c r="AQ124" s="23"/>
      <c r="AR124" s="228">
        <f t="shared" si="161"/>
        <v>0.20100000000000001</v>
      </c>
      <c r="AS124" s="228" t="e">
        <f t="shared" si="162"/>
        <v>#DIV/0!</v>
      </c>
      <c r="AT124" s="229">
        <f t="shared" si="163"/>
        <v>1</v>
      </c>
    </row>
    <row r="125" spans="1:46">
      <c r="A125" s="271"/>
      <c r="K125" s="21"/>
      <c r="Q125" s="2"/>
      <c r="W125" s="6"/>
      <c r="AB125" s="271"/>
      <c r="AD125" s="21"/>
      <c r="AJ125" s="2"/>
      <c r="AR125" s="6"/>
    </row>
    <row r="126" spans="1:46" ht="25.5">
      <c r="A126" s="271"/>
      <c r="B126" s="3" t="s">
        <v>595</v>
      </c>
      <c r="C126" s="3" t="s">
        <v>596</v>
      </c>
      <c r="D126" s="3" t="s">
        <v>618</v>
      </c>
      <c r="E126" s="3" t="s">
        <v>598</v>
      </c>
      <c r="H126" s="3" t="s">
        <v>599</v>
      </c>
      <c r="I126" s="43">
        <v>1.6</v>
      </c>
      <c r="K126" s="22"/>
      <c r="L126" s="22"/>
      <c r="Q126" s="2"/>
      <c r="W126" s="6" t="e">
        <f t="shared" ref="W126:W127" si="164">AVERAGE(J126:V126)</f>
        <v>#DIV/0!</v>
      </c>
      <c r="X126" s="6" t="e">
        <f t="shared" ref="X126:X127" si="165">SQRT(VAR(J126:V126))</f>
        <v>#DIV/0!</v>
      </c>
      <c r="Y126" s="3">
        <f t="shared" ref="Y126:Y127" si="166">COUNT(J126:V126)</f>
        <v>0</v>
      </c>
      <c r="AB126" s="271"/>
      <c r="AD126" s="22"/>
      <c r="AH126" s="2">
        <f>UL_OH!R14*4.3332</f>
        <v>4.4575584183673467</v>
      </c>
      <c r="AJ126" s="2"/>
      <c r="AQ126" s="2">
        <f>UL_OH!R16*3.85</f>
        <v>3.9224485924576977</v>
      </c>
      <c r="AR126" s="6">
        <f t="shared" ref="AR126:AR127" si="167">AVERAGE(AC126:AQ126)</f>
        <v>4.1900035054125224</v>
      </c>
      <c r="AS126" s="6">
        <f t="shared" ref="AS126:AS127" si="168">SQRT(VAR(AC126:AQ126))</f>
        <v>0.37837978658026566</v>
      </c>
      <c r="AT126" s="3">
        <f t="shared" ref="AT126:AT127" si="169">COUNT(AC126:AQ126)</f>
        <v>2</v>
      </c>
    </row>
    <row r="127" spans="1:46" ht="25.5">
      <c r="A127" s="271"/>
      <c r="H127" s="12" t="s">
        <v>600</v>
      </c>
      <c r="I127" s="12">
        <v>4.4999999999999998E-2</v>
      </c>
      <c r="J127" s="23"/>
      <c r="K127" s="25"/>
      <c r="L127" s="25"/>
      <c r="M127" s="23"/>
      <c r="N127" s="23"/>
      <c r="O127" s="23"/>
      <c r="P127" s="23"/>
      <c r="Q127" s="23"/>
      <c r="R127" s="23"/>
      <c r="S127" s="23"/>
      <c r="T127" s="23"/>
      <c r="U127" s="23"/>
      <c r="V127" s="23"/>
      <c r="W127" s="30" t="e">
        <f t="shared" si="164"/>
        <v>#DIV/0!</v>
      </c>
      <c r="X127" s="30" t="e">
        <f t="shared" si="165"/>
        <v>#DIV/0!</v>
      </c>
      <c r="Y127" s="12">
        <f t="shared" si="166"/>
        <v>0</v>
      </c>
      <c r="AB127" s="271"/>
      <c r="AC127" s="23"/>
      <c r="AD127" s="25"/>
      <c r="AE127" s="23"/>
      <c r="AF127" s="23"/>
      <c r="AG127" s="23"/>
      <c r="AH127" s="23">
        <f>UL_OH!R14*0.0903</f>
        <v>9.289151785714285E-2</v>
      </c>
      <c r="AI127" s="23"/>
      <c r="AJ127" s="23"/>
      <c r="AK127" s="23"/>
      <c r="AL127" s="23"/>
      <c r="AM127" s="23"/>
      <c r="AN127" s="23"/>
      <c r="AO127" s="23"/>
      <c r="AP127" s="23"/>
      <c r="AQ127" s="23">
        <f>UL_OH!R16*0.21</f>
        <v>0.2139517414067835</v>
      </c>
      <c r="AR127" s="228">
        <f t="shared" si="167"/>
        <v>0.15342162963196318</v>
      </c>
      <c r="AS127" s="228">
        <f t="shared" si="168"/>
        <v>8.5602505003910229E-2</v>
      </c>
      <c r="AT127" s="229">
        <f t="shared" si="169"/>
        <v>2</v>
      </c>
    </row>
    <row r="128" spans="1:46">
      <c r="A128" s="271"/>
      <c r="K128" s="21"/>
      <c r="Q128" s="2"/>
      <c r="W128" s="6"/>
      <c r="AB128" s="271"/>
      <c r="AD128" s="21"/>
      <c r="AJ128" s="2"/>
      <c r="AR128" s="6"/>
    </row>
    <row r="129" spans="1:46">
      <c r="A129" s="271"/>
      <c r="B129" s="10" t="s">
        <v>77</v>
      </c>
      <c r="C129" s="10"/>
      <c r="D129" s="10" t="s">
        <v>77</v>
      </c>
      <c r="E129" s="10"/>
      <c r="F129" s="10"/>
      <c r="G129" s="11"/>
      <c r="H129" s="14"/>
      <c r="I129" s="14"/>
      <c r="J129" s="17"/>
      <c r="K129" s="18"/>
      <c r="L129" s="17"/>
      <c r="M129" s="17"/>
      <c r="N129" s="17"/>
      <c r="O129" s="17"/>
      <c r="P129" s="17"/>
      <c r="Q129" s="17"/>
      <c r="R129" s="17"/>
      <c r="S129" s="17"/>
      <c r="T129" s="17"/>
      <c r="U129" s="17"/>
      <c r="V129" s="17"/>
      <c r="W129" s="29"/>
      <c r="X129" s="29"/>
      <c r="Y129" s="14"/>
      <c r="AB129" s="271"/>
      <c r="AC129" s="17"/>
      <c r="AD129" s="18"/>
      <c r="AE129" s="17"/>
      <c r="AF129" s="17"/>
      <c r="AG129" s="17"/>
      <c r="AH129" s="17"/>
      <c r="AI129" s="17"/>
      <c r="AJ129" s="17"/>
      <c r="AK129" s="17"/>
      <c r="AL129" s="17"/>
      <c r="AM129" s="17"/>
      <c r="AN129" s="17"/>
      <c r="AO129" s="17"/>
      <c r="AP129" s="17"/>
      <c r="AQ129" s="17"/>
      <c r="AR129" s="29"/>
      <c r="AS129" s="29"/>
      <c r="AT129" s="14"/>
    </row>
    <row r="130" spans="1:46" ht="38.25">
      <c r="A130" s="271"/>
      <c r="B130" s="3" t="s">
        <v>595</v>
      </c>
      <c r="C130" s="3" t="s">
        <v>596</v>
      </c>
      <c r="D130" s="3" t="s">
        <v>619</v>
      </c>
      <c r="E130" s="3" t="s">
        <v>611</v>
      </c>
      <c r="F130" s="3" t="s">
        <v>99</v>
      </c>
      <c r="H130" s="3" t="s">
        <v>599</v>
      </c>
      <c r="I130" s="20">
        <v>1.6</v>
      </c>
      <c r="J130" s="2">
        <f>UL_OH!R38*5.159</f>
        <v>4.751482352941176</v>
      </c>
      <c r="K130" s="21"/>
      <c r="Q130" s="2"/>
      <c r="W130" s="6">
        <f t="shared" ref="W130:W131" si="170">AVERAGE(J130:V130)</f>
        <v>4.751482352941176</v>
      </c>
      <c r="X130" s="6" t="e">
        <f t="shared" ref="X130:X131" si="171">SQRT(VAR(J130:V130))</f>
        <v>#DIV/0!</v>
      </c>
      <c r="Y130" s="3">
        <f t="shared" ref="Y130:Y131" si="172">COUNT(J130:V130)</f>
        <v>1</v>
      </c>
      <c r="AB130" s="271"/>
      <c r="AC130" s="2">
        <f>UL_OH!R38*5.171</f>
        <v>4.7625344537815124</v>
      </c>
      <c r="AD130" s="21"/>
      <c r="AJ130" s="2"/>
      <c r="AR130" s="6">
        <f t="shared" ref="AR130:AR131" si="173">AVERAGE(AC130:AQ130)</f>
        <v>4.7625344537815124</v>
      </c>
      <c r="AS130" s="6" t="e">
        <f t="shared" ref="AS130:AS131" si="174">SQRT(VAR(AC130:AQ130))</f>
        <v>#DIV/0!</v>
      </c>
      <c r="AT130" s="3">
        <f t="shared" ref="AT130:AT131" si="175">COUNT(AC130:AQ130)</f>
        <v>1</v>
      </c>
    </row>
    <row r="131" spans="1:46" ht="25.5">
      <c r="A131" s="271"/>
      <c r="H131" s="12" t="s">
        <v>600</v>
      </c>
      <c r="I131" s="12">
        <v>4.4999999999999998E-2</v>
      </c>
      <c r="J131" s="23">
        <f>UL_OH!R38*0.113</f>
        <v>0.10407394957983193</v>
      </c>
      <c r="K131" s="24"/>
      <c r="L131" s="23"/>
      <c r="M131" s="23"/>
      <c r="N131" s="23"/>
      <c r="O131" s="23"/>
      <c r="P131" s="23"/>
      <c r="Q131" s="23"/>
      <c r="R131" s="23"/>
      <c r="S131" s="23"/>
      <c r="T131" s="23"/>
      <c r="U131" s="23"/>
      <c r="V131" s="23"/>
      <c r="W131" s="30">
        <f t="shared" si="170"/>
        <v>0.10407394957983193</v>
      </c>
      <c r="X131" s="30" t="e">
        <f t="shared" si="171"/>
        <v>#DIV/0!</v>
      </c>
      <c r="Y131" s="12">
        <f t="shared" si="172"/>
        <v>1</v>
      </c>
      <c r="AB131" s="271"/>
      <c r="AC131" s="23">
        <f>UL_OH!R38*0.107</f>
        <v>9.854789915966386E-2</v>
      </c>
      <c r="AD131" s="24"/>
      <c r="AE131" s="23"/>
      <c r="AF131" s="23"/>
      <c r="AG131" s="23"/>
      <c r="AH131" s="23"/>
      <c r="AI131" s="23"/>
      <c r="AJ131" s="23"/>
      <c r="AK131" s="23"/>
      <c r="AL131" s="23"/>
      <c r="AM131" s="23"/>
      <c r="AN131" s="23"/>
      <c r="AO131" s="23"/>
      <c r="AP131" s="23"/>
      <c r="AQ131" s="23"/>
      <c r="AR131" s="228">
        <f t="shared" si="173"/>
        <v>9.854789915966386E-2</v>
      </c>
      <c r="AS131" s="228" t="e">
        <f t="shared" si="174"/>
        <v>#DIV/0!</v>
      </c>
      <c r="AT131" s="229">
        <f t="shared" si="175"/>
        <v>1</v>
      </c>
    </row>
    <row r="132" spans="1:46">
      <c r="A132" s="33"/>
      <c r="K132" s="21"/>
      <c r="Q132" s="2"/>
      <c r="W132" s="6"/>
      <c r="AB132" s="33"/>
      <c r="AD132" s="21"/>
      <c r="AJ132" s="2"/>
      <c r="AR132" s="6"/>
    </row>
    <row r="133" spans="1:46" ht="38.25">
      <c r="A133" s="33"/>
      <c r="B133" s="3" t="s">
        <v>595</v>
      </c>
      <c r="C133" s="3" t="s">
        <v>596</v>
      </c>
      <c r="D133" s="3" t="s">
        <v>619</v>
      </c>
      <c r="E133" s="3" t="s">
        <v>598</v>
      </c>
      <c r="F133" s="3" t="s">
        <v>99</v>
      </c>
      <c r="H133" s="3" t="s">
        <v>599</v>
      </c>
      <c r="I133" s="20">
        <v>1.6</v>
      </c>
      <c r="J133" s="2">
        <f>UL_OH!R38*5.517</f>
        <v>5.0812033613445378</v>
      </c>
      <c r="K133" s="21"/>
      <c r="Q133" s="2"/>
      <c r="W133" s="6">
        <f t="shared" ref="W133:W134" si="176">AVERAGE(J133:V133)</f>
        <v>5.0812033613445378</v>
      </c>
      <c r="X133" s="6" t="e">
        <f t="shared" ref="X133:X134" si="177">SQRT(VAR(J133:V133))</f>
        <v>#DIV/0!</v>
      </c>
      <c r="Y133" s="3">
        <f t="shared" ref="Y133:Y134" si="178">COUNT(J133:V133)</f>
        <v>1</v>
      </c>
      <c r="AB133" s="33"/>
      <c r="AC133" s="2">
        <f>UL_OH!R38*5.483</f>
        <v>5.0498890756302517</v>
      </c>
      <c r="AD133" s="21"/>
      <c r="AJ133" s="2"/>
      <c r="AR133" s="6">
        <f t="shared" ref="AR133:AR134" si="179">AVERAGE(AC133:AQ133)</f>
        <v>5.0498890756302517</v>
      </c>
      <c r="AS133" s="6" t="e">
        <f t="shared" ref="AS133:AS134" si="180">SQRT(VAR(AC133:AQ133))</f>
        <v>#DIV/0!</v>
      </c>
      <c r="AT133" s="3">
        <f t="shared" ref="AT133:AT134" si="181">COUNT(AC133:AQ133)</f>
        <v>1</v>
      </c>
    </row>
    <row r="134" spans="1:46" ht="25.5">
      <c r="A134" s="33"/>
      <c r="H134" s="12" t="s">
        <v>600</v>
      </c>
      <c r="I134" s="12">
        <v>4.4999999999999998E-2</v>
      </c>
      <c r="J134" s="23">
        <f>UL_OH!R38*0.104</f>
        <v>9.5784873949579824E-2</v>
      </c>
      <c r="K134" s="24"/>
      <c r="L134" s="23"/>
      <c r="M134" s="23"/>
      <c r="N134" s="23"/>
      <c r="O134" s="23"/>
      <c r="P134" s="23"/>
      <c r="Q134" s="23"/>
      <c r="R134" s="23"/>
      <c r="S134" s="23"/>
      <c r="T134" s="23"/>
      <c r="U134" s="23"/>
      <c r="V134" s="23"/>
      <c r="W134" s="30">
        <f t="shared" si="176"/>
        <v>9.5784873949579824E-2</v>
      </c>
      <c r="X134" s="30" t="e">
        <f t="shared" si="177"/>
        <v>#DIV/0!</v>
      </c>
      <c r="Y134" s="12">
        <f t="shared" si="178"/>
        <v>1</v>
      </c>
      <c r="AB134" s="33"/>
      <c r="AC134" s="23">
        <f>UL_OH!R38*0.094</f>
        <v>8.6574789915966385E-2</v>
      </c>
      <c r="AD134" s="24"/>
      <c r="AE134" s="23"/>
      <c r="AF134" s="23"/>
      <c r="AG134" s="23"/>
      <c r="AH134" s="23"/>
      <c r="AI134" s="23"/>
      <c r="AJ134" s="23"/>
      <c r="AK134" s="23"/>
      <c r="AL134" s="23"/>
      <c r="AM134" s="23"/>
      <c r="AN134" s="23"/>
      <c r="AO134" s="23"/>
      <c r="AP134" s="23"/>
      <c r="AQ134" s="23"/>
      <c r="AR134" s="228">
        <f t="shared" si="179"/>
        <v>8.6574789915966385E-2</v>
      </c>
      <c r="AS134" s="228" t="e">
        <f t="shared" si="180"/>
        <v>#DIV/0!</v>
      </c>
      <c r="AT134" s="229">
        <f t="shared" si="181"/>
        <v>1</v>
      </c>
    </row>
    <row r="135" spans="1:46">
      <c r="A135" s="33"/>
      <c r="K135" s="21"/>
      <c r="Q135" s="2"/>
      <c r="W135" s="6"/>
      <c r="AB135" s="33"/>
      <c r="AD135" s="21"/>
      <c r="AJ135" s="2"/>
      <c r="AR135" s="6"/>
    </row>
    <row r="136" spans="1:46" ht="38.25">
      <c r="A136" s="33"/>
      <c r="B136" s="3" t="s">
        <v>595</v>
      </c>
      <c r="C136" s="3" t="s">
        <v>605</v>
      </c>
      <c r="D136" s="3" t="s">
        <v>620</v>
      </c>
      <c r="E136" s="3" t="s">
        <v>598</v>
      </c>
      <c r="F136" s="3" t="s">
        <v>100</v>
      </c>
      <c r="H136" s="3" t="s">
        <v>599</v>
      </c>
      <c r="I136" s="20">
        <v>1.6</v>
      </c>
      <c r="K136" s="21">
        <f>UL_OH!R25*14.819</f>
        <v>14.3956</v>
      </c>
      <c r="Q136" s="2"/>
      <c r="W136" s="6">
        <f t="shared" ref="W136:W137" si="182">AVERAGE(J136:V136)</f>
        <v>14.3956</v>
      </c>
      <c r="X136" s="6" t="e">
        <f t="shared" ref="X136:X137" si="183">SQRT(VAR(J136:V136))</f>
        <v>#DIV/0!</v>
      </c>
      <c r="Y136" s="3">
        <f t="shared" ref="Y136:Y137" si="184">COUNT(J136:V136)</f>
        <v>1</v>
      </c>
      <c r="AB136" s="33"/>
      <c r="AD136" s="21"/>
      <c r="AJ136" s="2"/>
      <c r="AR136" s="6" t="e">
        <f t="shared" ref="AR136:AR137" si="185">AVERAGE(AC136:AQ136)</f>
        <v>#DIV/0!</v>
      </c>
      <c r="AS136" s="6" t="e">
        <f t="shared" ref="AS136:AS137" si="186">SQRT(VAR(AC136:AQ136))</f>
        <v>#DIV/0!</v>
      </c>
      <c r="AT136" s="3">
        <f t="shared" ref="AT136:AT137" si="187">COUNT(AC136:AQ136)</f>
        <v>0</v>
      </c>
    </row>
    <row r="137" spans="1:46" ht="25.5">
      <c r="A137" s="33"/>
      <c r="H137" s="12" t="s">
        <v>600</v>
      </c>
      <c r="I137" s="12">
        <v>4.4999999999999998E-2</v>
      </c>
      <c r="J137" s="23"/>
      <c r="K137" s="24">
        <f>UL_OH!R25*0.602</f>
        <v>0.58479999999999999</v>
      </c>
      <c r="L137" s="23"/>
      <c r="M137" s="23"/>
      <c r="N137" s="23"/>
      <c r="O137" s="23"/>
      <c r="P137" s="23"/>
      <c r="Q137" s="23"/>
      <c r="R137" s="23"/>
      <c r="S137" s="23"/>
      <c r="T137" s="23"/>
      <c r="U137" s="23"/>
      <c r="V137" s="23"/>
      <c r="W137" s="30">
        <f t="shared" si="182"/>
        <v>0.58479999999999999</v>
      </c>
      <c r="X137" s="30" t="e">
        <f t="shared" si="183"/>
        <v>#DIV/0!</v>
      </c>
      <c r="Y137" s="12">
        <f t="shared" si="184"/>
        <v>1</v>
      </c>
      <c r="AB137" s="33"/>
      <c r="AC137" s="23"/>
      <c r="AD137" s="24"/>
      <c r="AE137" s="23"/>
      <c r="AF137" s="23"/>
      <c r="AG137" s="23"/>
      <c r="AH137" s="23"/>
      <c r="AI137" s="23"/>
      <c r="AJ137" s="23"/>
      <c r="AK137" s="23"/>
      <c r="AL137" s="23"/>
      <c r="AM137" s="23"/>
      <c r="AN137" s="23"/>
      <c r="AO137" s="23"/>
      <c r="AP137" s="23"/>
      <c r="AQ137" s="23"/>
      <c r="AR137" s="228" t="e">
        <f t="shared" si="185"/>
        <v>#DIV/0!</v>
      </c>
      <c r="AS137" s="228" t="e">
        <f t="shared" si="186"/>
        <v>#DIV/0!</v>
      </c>
      <c r="AT137" s="229">
        <f t="shared" si="187"/>
        <v>0</v>
      </c>
    </row>
    <row r="138" spans="1:46" ht="13.9" customHeight="1">
      <c r="A138" s="33"/>
      <c r="K138" s="21"/>
      <c r="Q138" s="2"/>
      <c r="W138" s="6"/>
      <c r="AB138" s="33"/>
      <c r="AD138" s="21"/>
      <c r="AJ138" s="2"/>
      <c r="AR138" s="6"/>
    </row>
    <row r="139" spans="1:46" ht="25.5">
      <c r="A139" s="33"/>
      <c r="B139" s="32" t="s">
        <v>595</v>
      </c>
      <c r="C139" s="3" t="s">
        <v>596</v>
      </c>
      <c r="D139" s="32" t="s">
        <v>618</v>
      </c>
      <c r="E139" s="3" t="s">
        <v>598</v>
      </c>
      <c r="F139" s="3" t="s">
        <v>100</v>
      </c>
      <c r="H139" s="3" t="s">
        <v>599</v>
      </c>
      <c r="I139" s="20">
        <v>1.6</v>
      </c>
      <c r="K139" s="21"/>
      <c r="M139" s="2">
        <v>4.4400000000000004</v>
      </c>
      <c r="Q139" s="2"/>
      <c r="W139" s="6">
        <f t="shared" ref="W139:W152" si="188">AVERAGE(J139:V139)</f>
        <v>4.4400000000000004</v>
      </c>
      <c r="X139" s="6" t="e">
        <f t="shared" ref="X139:X152" si="189">SQRT(VAR(J139:V139))</f>
        <v>#DIV/0!</v>
      </c>
      <c r="Y139" s="3">
        <f t="shared" ref="Y139:Y152" si="190">COUNT(J139:V139)</f>
        <v>1</v>
      </c>
      <c r="AB139" s="33"/>
      <c r="AD139" s="21"/>
      <c r="AF139" s="2">
        <v>4.45</v>
      </c>
      <c r="AJ139" s="2"/>
      <c r="AR139" s="6">
        <f t="shared" ref="AR139:AR140" si="191">AVERAGE(AC139:AQ139)</f>
        <v>4.45</v>
      </c>
      <c r="AS139" s="6" t="e">
        <f t="shared" ref="AS139:AS140" si="192">SQRT(VAR(AC139:AQ139))</f>
        <v>#DIV/0!</v>
      </c>
      <c r="AT139" s="3">
        <f t="shared" ref="AT139:AT140" si="193">COUNT(AC139:AQ139)</f>
        <v>1</v>
      </c>
    </row>
    <row r="140" spans="1:46" ht="25.5">
      <c r="A140" s="33"/>
      <c r="H140" s="12" t="s">
        <v>600</v>
      </c>
      <c r="I140" s="12">
        <v>4.4999999999999998E-2</v>
      </c>
      <c r="J140" s="23"/>
      <c r="K140" s="24"/>
      <c r="L140" s="23"/>
      <c r="M140" s="23">
        <v>0.18099999999999999</v>
      </c>
      <c r="N140" s="23"/>
      <c r="O140" s="23"/>
      <c r="P140" s="23"/>
      <c r="Q140" s="23"/>
      <c r="R140" s="23"/>
      <c r="S140" s="23"/>
      <c r="T140" s="23"/>
      <c r="U140" s="23"/>
      <c r="V140" s="23"/>
      <c r="W140" s="30">
        <f t="shared" si="188"/>
        <v>0.18099999999999999</v>
      </c>
      <c r="X140" s="30" t="e">
        <f t="shared" si="189"/>
        <v>#DIV/0!</v>
      </c>
      <c r="Y140" s="12">
        <f t="shared" si="190"/>
        <v>1</v>
      </c>
      <c r="AB140" s="271"/>
      <c r="AC140" s="23"/>
      <c r="AD140" s="24"/>
      <c r="AE140" s="23"/>
      <c r="AF140" s="23">
        <v>0.16300000000000001</v>
      </c>
      <c r="AG140" s="23"/>
      <c r="AH140" s="23"/>
      <c r="AI140" s="23"/>
      <c r="AJ140" s="23"/>
      <c r="AK140" s="23"/>
      <c r="AL140" s="23"/>
      <c r="AM140" s="23"/>
      <c r="AN140" s="23"/>
      <c r="AO140" s="23"/>
      <c r="AP140" s="23"/>
      <c r="AQ140" s="23"/>
      <c r="AR140" s="228">
        <f t="shared" si="191"/>
        <v>0.16300000000000001</v>
      </c>
      <c r="AS140" s="228" t="e">
        <f t="shared" si="192"/>
        <v>#DIV/0!</v>
      </c>
      <c r="AT140" s="229">
        <f t="shared" si="193"/>
        <v>1</v>
      </c>
    </row>
    <row r="141" spans="1:46">
      <c r="A141" s="33"/>
      <c r="K141" s="21"/>
      <c r="Q141" s="2"/>
      <c r="W141" s="6"/>
      <c r="AB141" s="271"/>
      <c r="AD141" s="21"/>
      <c r="AJ141" s="2"/>
    </row>
    <row r="142" spans="1:46" ht="38.25">
      <c r="A142" s="33"/>
      <c r="B142" s="32" t="s">
        <v>595</v>
      </c>
      <c r="C142" s="3" t="s">
        <v>596</v>
      </c>
      <c r="D142" s="32" t="s">
        <v>621</v>
      </c>
      <c r="E142" s="32" t="s">
        <v>611</v>
      </c>
      <c r="F142" s="3" t="s">
        <v>100</v>
      </c>
      <c r="H142" s="3" t="s">
        <v>599</v>
      </c>
      <c r="I142" s="20">
        <v>1.6</v>
      </c>
      <c r="K142" s="21"/>
      <c r="M142" s="2">
        <v>4.18</v>
      </c>
      <c r="Q142" s="2"/>
      <c r="U142" s="2">
        <f>UL_OH!R36*5.726</f>
        <v>5.9899832532601236</v>
      </c>
      <c r="W142" s="6">
        <f t="shared" ref="W142:W143" si="194">AVERAGE(J142:V142)</f>
        <v>5.0849916266300621</v>
      </c>
      <c r="X142" s="6">
        <f t="shared" ref="X142:X143" si="195">SQRT(VAR(J142:V142))</f>
        <v>1.279851432214316</v>
      </c>
      <c r="Y142" s="3">
        <f t="shared" ref="Y142:Y143" si="196">COUNT(J142:V142)</f>
        <v>2</v>
      </c>
      <c r="AB142" s="271"/>
      <c r="AD142" s="21"/>
      <c r="AF142" s="2">
        <v>4.22</v>
      </c>
      <c r="AJ142" s="2"/>
      <c r="AR142" s="6">
        <f t="shared" ref="AR142:AR143" si="197">AVERAGE(AC142:AQ142)</f>
        <v>4.22</v>
      </c>
      <c r="AS142" s="6" t="e">
        <f t="shared" ref="AS142:AS143" si="198">SQRT(VAR(AC142:AQ142))</f>
        <v>#DIV/0!</v>
      </c>
      <c r="AT142" s="3">
        <f t="shared" ref="AT142:AT143" si="199">COUNT(AC142:AQ142)</f>
        <v>1</v>
      </c>
    </row>
    <row r="143" spans="1:46" ht="25.5">
      <c r="A143" s="33"/>
      <c r="H143" s="12" t="s">
        <v>600</v>
      </c>
      <c r="I143" s="12">
        <v>4.4999999999999998E-2</v>
      </c>
      <c r="J143" s="23"/>
      <c r="K143" s="24"/>
      <c r="L143" s="23"/>
      <c r="M143" s="23">
        <v>0.17100000000000001</v>
      </c>
      <c r="N143" s="23"/>
      <c r="O143" s="23"/>
      <c r="P143" s="23"/>
      <c r="Q143" s="23"/>
      <c r="R143" s="23"/>
      <c r="S143" s="23"/>
      <c r="T143" s="23"/>
      <c r="U143" s="23">
        <f>UL_OH!R36*0.136</f>
        <v>0.14226994803412099</v>
      </c>
      <c r="V143" s="23"/>
      <c r="W143" s="30">
        <f t="shared" si="194"/>
        <v>0.1566349740170605</v>
      </c>
      <c r="X143" s="30">
        <f t="shared" si="195"/>
        <v>2.0315214568914958E-2</v>
      </c>
      <c r="Y143" s="12">
        <f t="shared" si="196"/>
        <v>2</v>
      </c>
      <c r="AB143" s="271"/>
      <c r="AC143" s="23"/>
      <c r="AD143" s="24"/>
      <c r="AE143" s="23"/>
      <c r="AF143" s="44">
        <v>0.16500000000000001</v>
      </c>
      <c r="AG143" s="23"/>
      <c r="AH143" s="23"/>
      <c r="AI143" s="23"/>
      <c r="AJ143" s="23"/>
      <c r="AK143" s="23"/>
      <c r="AL143" s="23"/>
      <c r="AM143" s="23"/>
      <c r="AN143" s="23"/>
      <c r="AO143" s="23"/>
      <c r="AP143" s="23"/>
      <c r="AQ143" s="23"/>
      <c r="AR143" s="228">
        <f t="shared" si="197"/>
        <v>0.16500000000000001</v>
      </c>
      <c r="AS143" s="228" t="e">
        <f t="shared" si="198"/>
        <v>#DIV/0!</v>
      </c>
      <c r="AT143" s="229">
        <f t="shared" si="199"/>
        <v>1</v>
      </c>
    </row>
    <row r="144" spans="1:46">
      <c r="A144" s="33"/>
      <c r="K144" s="21"/>
      <c r="Q144" s="2"/>
      <c r="W144" s="6"/>
      <c r="AB144" s="271"/>
      <c r="AD144" s="21"/>
      <c r="AJ144" s="2"/>
    </row>
    <row r="145" spans="1:46" ht="38.25">
      <c r="A145" s="33"/>
      <c r="B145" s="32" t="s">
        <v>595</v>
      </c>
      <c r="C145" s="3" t="s">
        <v>596</v>
      </c>
      <c r="D145" s="32" t="s">
        <v>622</v>
      </c>
      <c r="E145" s="3" t="s">
        <v>598</v>
      </c>
      <c r="F145" s="3" t="s">
        <v>100</v>
      </c>
      <c r="H145" s="3" t="s">
        <v>599</v>
      </c>
      <c r="I145" s="20">
        <v>1.6</v>
      </c>
      <c r="K145" s="21"/>
      <c r="M145" s="2">
        <v>4.71</v>
      </c>
      <c r="Q145" s="2"/>
      <c r="W145" s="6">
        <f t="shared" ref="W145:W146" si="200">AVERAGE(J145:V145)</f>
        <v>4.71</v>
      </c>
      <c r="X145" s="6" t="e">
        <f t="shared" ref="X145:X146" si="201">SQRT(VAR(J145:V145))</f>
        <v>#DIV/0!</v>
      </c>
      <c r="Y145" s="3">
        <f t="shared" ref="Y145:Y146" si="202">COUNT(J145:V145)</f>
        <v>1</v>
      </c>
      <c r="AB145" s="271"/>
      <c r="AD145" s="21"/>
      <c r="AF145" s="2">
        <v>4.74</v>
      </c>
      <c r="AJ145" s="2"/>
      <c r="AR145" s="6">
        <f t="shared" ref="AR145:AR146" si="203">AVERAGE(AC145:AQ145)</f>
        <v>4.74</v>
      </c>
      <c r="AS145" s="6" t="e">
        <f t="shared" ref="AS145:AS146" si="204">SQRT(VAR(AC145:AQ145))</f>
        <v>#DIV/0!</v>
      </c>
      <c r="AT145" s="3">
        <f t="shared" ref="AT145:AT146" si="205">COUNT(AC145:AQ145)</f>
        <v>1</v>
      </c>
    </row>
    <row r="146" spans="1:46" ht="25.5">
      <c r="A146" s="33"/>
      <c r="H146" s="12" t="s">
        <v>600</v>
      </c>
      <c r="I146" s="12">
        <v>4.4999999999999998E-2</v>
      </c>
      <c r="J146" s="23"/>
      <c r="K146" s="24"/>
      <c r="L146" s="23"/>
      <c r="M146" s="23">
        <v>0.19800000000000001</v>
      </c>
      <c r="N146" s="23"/>
      <c r="O146" s="23"/>
      <c r="P146" s="23"/>
      <c r="Q146" s="23"/>
      <c r="R146" s="23"/>
      <c r="S146" s="23"/>
      <c r="T146" s="23"/>
      <c r="U146" s="23"/>
      <c r="V146" s="23"/>
      <c r="W146" s="30">
        <f t="shared" si="200"/>
        <v>0.19800000000000001</v>
      </c>
      <c r="X146" s="30" t="e">
        <f t="shared" si="201"/>
        <v>#DIV/0!</v>
      </c>
      <c r="Y146" s="12">
        <f t="shared" si="202"/>
        <v>1</v>
      </c>
      <c r="AB146" s="271"/>
      <c r="AC146" s="23"/>
      <c r="AD146" s="24"/>
      <c r="AE146" s="23"/>
      <c r="AF146" s="23">
        <v>0.159</v>
      </c>
      <c r="AG146" s="23"/>
      <c r="AH146" s="23"/>
      <c r="AI146" s="23"/>
      <c r="AJ146" s="23"/>
      <c r="AK146" s="23"/>
      <c r="AL146" s="23"/>
      <c r="AM146" s="23"/>
      <c r="AN146" s="23"/>
      <c r="AO146" s="23"/>
      <c r="AP146" s="23"/>
      <c r="AQ146" s="23"/>
      <c r="AR146" s="228">
        <f t="shared" si="203"/>
        <v>0.159</v>
      </c>
      <c r="AS146" s="228" t="e">
        <f t="shared" si="204"/>
        <v>#DIV/0!</v>
      </c>
      <c r="AT146" s="229">
        <f t="shared" si="205"/>
        <v>1</v>
      </c>
    </row>
    <row r="147" spans="1:46">
      <c r="A147" s="33"/>
      <c r="K147" s="21"/>
      <c r="Q147" s="2"/>
      <c r="W147" s="6"/>
      <c r="AB147" s="271"/>
      <c r="AD147" s="21"/>
      <c r="AJ147" s="2"/>
    </row>
    <row r="148" spans="1:46" ht="38.25">
      <c r="A148" s="33"/>
      <c r="B148" s="32" t="s">
        <v>595</v>
      </c>
      <c r="C148" s="3" t="s">
        <v>596</v>
      </c>
      <c r="D148" s="32" t="s">
        <v>622</v>
      </c>
      <c r="E148" s="32" t="s">
        <v>611</v>
      </c>
      <c r="F148" s="3" t="s">
        <v>100</v>
      </c>
      <c r="H148" s="3" t="s">
        <v>599</v>
      </c>
      <c r="I148" s="20">
        <v>1.6</v>
      </c>
      <c r="K148" s="21"/>
      <c r="M148" s="2">
        <v>4.51</v>
      </c>
      <c r="Q148" s="2"/>
      <c r="W148" s="6">
        <f t="shared" ref="W148:W149" si="206">AVERAGE(J148:V148)</f>
        <v>4.51</v>
      </c>
      <c r="X148" s="6" t="e">
        <f t="shared" ref="X148:X149" si="207">SQRT(VAR(J148:V148))</f>
        <v>#DIV/0!</v>
      </c>
      <c r="Y148" s="3">
        <f t="shared" ref="Y148:Y149" si="208">COUNT(J148:V148)</f>
        <v>1</v>
      </c>
      <c r="AB148" s="271"/>
      <c r="AD148" s="21"/>
      <c r="AF148" s="2">
        <v>4.5599999999999996</v>
      </c>
      <c r="AJ148" s="2"/>
      <c r="AR148" s="6">
        <f t="shared" ref="AR148:AR149" si="209">AVERAGE(AC148:AQ148)</f>
        <v>4.5599999999999996</v>
      </c>
      <c r="AS148" s="6" t="e">
        <f t="shared" ref="AS148:AS149" si="210">SQRT(VAR(AC148:AQ148))</f>
        <v>#DIV/0!</v>
      </c>
      <c r="AT148" s="3">
        <f t="shared" ref="AT148:AT149" si="211">COUNT(AC148:AQ148)</f>
        <v>1</v>
      </c>
    </row>
    <row r="149" spans="1:46" ht="25.5">
      <c r="A149" s="33"/>
      <c r="H149" s="12" t="s">
        <v>600</v>
      </c>
      <c r="I149" s="12">
        <v>4.4999999999999998E-2</v>
      </c>
      <c r="J149" s="23"/>
      <c r="K149" s="24"/>
      <c r="L149" s="23"/>
      <c r="M149" s="23">
        <v>0.182</v>
      </c>
      <c r="N149" s="23"/>
      <c r="O149" s="23"/>
      <c r="P149" s="23"/>
      <c r="Q149" s="23"/>
      <c r="R149" s="23"/>
      <c r="S149" s="23"/>
      <c r="T149" s="23"/>
      <c r="U149" s="23"/>
      <c r="V149" s="23"/>
      <c r="W149" s="30">
        <f t="shared" si="206"/>
        <v>0.182</v>
      </c>
      <c r="X149" s="30" t="e">
        <f t="shared" si="207"/>
        <v>#DIV/0!</v>
      </c>
      <c r="Y149" s="12">
        <f t="shared" si="208"/>
        <v>1</v>
      </c>
      <c r="AB149" s="271"/>
      <c r="AC149" s="23"/>
      <c r="AD149" s="24"/>
      <c r="AE149" s="23"/>
      <c r="AF149" s="23">
        <v>0.14899999999999999</v>
      </c>
      <c r="AG149" s="23"/>
      <c r="AH149" s="23"/>
      <c r="AI149" s="23"/>
      <c r="AJ149" s="23"/>
      <c r="AK149" s="23"/>
      <c r="AL149" s="23"/>
      <c r="AM149" s="23"/>
      <c r="AN149" s="23"/>
      <c r="AO149" s="23"/>
      <c r="AP149" s="23"/>
      <c r="AQ149" s="23"/>
      <c r="AR149" s="228">
        <f t="shared" si="209"/>
        <v>0.14899999999999999</v>
      </c>
      <c r="AS149" s="228" t="e">
        <f t="shared" si="210"/>
        <v>#DIV/0!</v>
      </c>
      <c r="AT149" s="229">
        <f t="shared" si="211"/>
        <v>1</v>
      </c>
    </row>
    <row r="150" spans="1:46">
      <c r="A150" s="33"/>
      <c r="H150" s="12"/>
      <c r="I150" s="12"/>
      <c r="J150" s="23"/>
      <c r="K150" s="24"/>
      <c r="L150" s="23"/>
      <c r="M150" s="23"/>
      <c r="N150" s="23"/>
      <c r="O150" s="23"/>
      <c r="P150" s="23"/>
      <c r="Q150" s="23"/>
      <c r="R150" s="23"/>
      <c r="S150" s="23"/>
      <c r="T150" s="23"/>
      <c r="U150" s="23"/>
      <c r="V150" s="23"/>
      <c r="W150" s="30"/>
      <c r="X150" s="30"/>
      <c r="Y150" s="12"/>
      <c r="AB150" s="271"/>
      <c r="AC150" s="23"/>
      <c r="AD150" s="24"/>
      <c r="AE150" s="23"/>
      <c r="AF150" s="23"/>
      <c r="AG150" s="23"/>
      <c r="AH150" s="23"/>
      <c r="AI150" s="23"/>
      <c r="AJ150" s="23"/>
      <c r="AK150" s="23"/>
      <c r="AL150" s="23"/>
      <c r="AM150" s="23"/>
      <c r="AN150" s="23"/>
      <c r="AO150" s="23"/>
      <c r="AP150" s="23"/>
      <c r="AQ150" s="23"/>
      <c r="AR150" s="30"/>
      <c r="AS150" s="30"/>
      <c r="AT150" s="12"/>
    </row>
    <row r="151" spans="1:46" ht="25.5">
      <c r="A151" s="33"/>
      <c r="B151" s="3" t="s">
        <v>595</v>
      </c>
      <c r="C151" s="3" t="s">
        <v>607</v>
      </c>
      <c r="D151" s="3" t="s">
        <v>623</v>
      </c>
      <c r="E151" s="3" t="s">
        <v>611</v>
      </c>
      <c r="F151" s="32" t="s">
        <v>102</v>
      </c>
      <c r="G151" s="36"/>
      <c r="H151" s="3" t="s">
        <v>599</v>
      </c>
      <c r="I151" s="20">
        <v>1.6</v>
      </c>
      <c r="K151" s="21"/>
      <c r="Q151" s="2"/>
      <c r="W151" s="6" t="e">
        <f t="shared" si="188"/>
        <v>#DIV/0!</v>
      </c>
      <c r="X151" s="6" t="e">
        <f t="shared" si="189"/>
        <v>#DIV/0!</v>
      </c>
      <c r="Y151" s="3">
        <f t="shared" si="190"/>
        <v>0</v>
      </c>
      <c r="AB151" s="271"/>
      <c r="AD151" s="21"/>
      <c r="AJ151" s="2"/>
      <c r="AP151" s="2">
        <f>UL_OH!R40*4.375</f>
        <v>4.1903114186851216</v>
      </c>
      <c r="AR151" s="6">
        <f t="shared" ref="AR151:AR152" si="212">AVERAGE(AC151:AQ151)</f>
        <v>4.1903114186851216</v>
      </c>
      <c r="AS151" s="6" t="e">
        <f t="shared" ref="AS151:AS152" si="213">SQRT(VAR(AC151:AQ151))</f>
        <v>#DIV/0!</v>
      </c>
      <c r="AT151" s="3">
        <f t="shared" ref="AT151:AT152" si="214">COUNT(AC151:AQ151)</f>
        <v>1</v>
      </c>
    </row>
    <row r="152" spans="1:46" ht="25.5">
      <c r="A152" s="33"/>
      <c r="H152" s="12" t="s">
        <v>600</v>
      </c>
      <c r="I152" s="12">
        <v>4.4999999999999998E-2</v>
      </c>
      <c r="J152" s="23"/>
      <c r="K152" s="24"/>
      <c r="L152" s="23"/>
      <c r="M152" s="23"/>
      <c r="N152" s="23"/>
      <c r="O152" s="23"/>
      <c r="P152" s="23"/>
      <c r="Q152" s="23"/>
      <c r="R152" s="23"/>
      <c r="S152" s="23"/>
      <c r="T152" s="23"/>
      <c r="U152" s="23"/>
      <c r="V152" s="23"/>
      <c r="W152" s="30" t="e">
        <f t="shared" si="188"/>
        <v>#DIV/0!</v>
      </c>
      <c r="X152" s="30" t="e">
        <f t="shared" si="189"/>
        <v>#DIV/0!</v>
      </c>
      <c r="Y152" s="12">
        <f t="shared" si="190"/>
        <v>0</v>
      </c>
      <c r="AB152" s="271"/>
      <c r="AC152" s="23"/>
      <c r="AD152" s="24"/>
      <c r="AE152" s="23"/>
      <c r="AF152" s="23"/>
      <c r="AG152" s="23"/>
      <c r="AH152" s="23"/>
      <c r="AI152" s="23"/>
      <c r="AJ152" s="23"/>
      <c r="AK152" s="23"/>
      <c r="AL152" s="23"/>
      <c r="AM152" s="23"/>
      <c r="AN152" s="23"/>
      <c r="AO152" s="23"/>
      <c r="AP152" s="23">
        <f>UL_OH!R40*0.233</f>
        <v>0.22316401384083048</v>
      </c>
      <c r="AQ152" s="23"/>
      <c r="AR152" s="228">
        <f t="shared" si="212"/>
        <v>0.22316401384083048</v>
      </c>
      <c r="AS152" s="228" t="e">
        <f t="shared" si="213"/>
        <v>#DIV/0!</v>
      </c>
      <c r="AT152" s="229">
        <f t="shared" si="214"/>
        <v>1</v>
      </c>
    </row>
    <row r="153" spans="1:46">
      <c r="A153" s="33"/>
      <c r="K153" s="21"/>
      <c r="Q153" s="2"/>
      <c r="W153" s="6"/>
      <c r="AB153" s="271"/>
      <c r="AD153" s="21"/>
      <c r="AJ153" s="2"/>
      <c r="AR153" s="6"/>
    </row>
    <row r="154" spans="1:46" ht="25.5">
      <c r="A154" s="33"/>
      <c r="B154" s="32" t="s">
        <v>601</v>
      </c>
      <c r="C154" s="3" t="s">
        <v>596</v>
      </c>
      <c r="D154" s="32" t="s">
        <v>618</v>
      </c>
      <c r="E154" s="3" t="s">
        <v>598</v>
      </c>
      <c r="F154" s="3" t="s">
        <v>100</v>
      </c>
      <c r="H154" s="3" t="s">
        <v>599</v>
      </c>
      <c r="I154" s="20">
        <v>1.6</v>
      </c>
      <c r="K154" s="21"/>
      <c r="M154" s="2">
        <v>3.78</v>
      </c>
      <c r="Q154" s="2"/>
      <c r="W154" s="6">
        <f t="shared" ref="W154:W155" si="215">AVERAGE(J154:V154)</f>
        <v>3.78</v>
      </c>
      <c r="X154" s="6" t="e">
        <f t="shared" ref="X154:X155" si="216">SQRT(VAR(J154:V154))</f>
        <v>#DIV/0!</v>
      </c>
      <c r="Y154" s="3">
        <f t="shared" ref="Y154:Y155" si="217">COUNT(J154:V154)</f>
        <v>1</v>
      </c>
      <c r="AB154" s="33"/>
      <c r="AD154" s="21"/>
      <c r="AF154" s="2">
        <v>3.8</v>
      </c>
      <c r="AJ154" s="2"/>
      <c r="AR154" s="6">
        <f t="shared" ref="AR154:AR155" si="218">AVERAGE(AC154:AQ154)</f>
        <v>3.8</v>
      </c>
      <c r="AS154" s="6" t="e">
        <f t="shared" ref="AS154:AS155" si="219">SQRT(VAR(AC154:AQ154))</f>
        <v>#DIV/0!</v>
      </c>
      <c r="AT154" s="3">
        <f t="shared" ref="AT154:AT155" si="220">COUNT(AC154:AQ154)</f>
        <v>1</v>
      </c>
    </row>
    <row r="155" spans="1:46" ht="25.5">
      <c r="A155" s="33"/>
      <c r="H155" s="12" t="s">
        <v>600</v>
      </c>
      <c r="I155" s="12">
        <v>4.4999999999999998E-2</v>
      </c>
      <c r="J155" s="23"/>
      <c r="K155" s="24"/>
      <c r="L155" s="23"/>
      <c r="M155" s="23">
        <v>0.15</v>
      </c>
      <c r="N155" s="23"/>
      <c r="O155" s="23"/>
      <c r="P155" s="23"/>
      <c r="Q155" s="23"/>
      <c r="R155" s="23"/>
      <c r="S155" s="23"/>
      <c r="T155" s="23"/>
      <c r="U155" s="23"/>
      <c r="V155" s="23"/>
      <c r="W155" s="30">
        <f t="shared" si="215"/>
        <v>0.15</v>
      </c>
      <c r="X155" s="30" t="e">
        <f t="shared" si="216"/>
        <v>#DIV/0!</v>
      </c>
      <c r="Y155" s="12">
        <f t="shared" si="217"/>
        <v>1</v>
      </c>
      <c r="AB155" s="33"/>
      <c r="AC155" s="23"/>
      <c r="AD155" s="24"/>
      <c r="AE155" s="23"/>
      <c r="AF155" s="23">
        <v>0.13300000000000001</v>
      </c>
      <c r="AG155" s="23"/>
      <c r="AH155" s="23"/>
      <c r="AI155" s="23"/>
      <c r="AJ155" s="23"/>
      <c r="AK155" s="23"/>
      <c r="AL155" s="23"/>
      <c r="AM155" s="23"/>
      <c r="AN155" s="23"/>
      <c r="AO155" s="23"/>
      <c r="AP155" s="23"/>
      <c r="AQ155" s="23"/>
      <c r="AR155" s="228">
        <f t="shared" si="218"/>
        <v>0.13300000000000001</v>
      </c>
      <c r="AS155" s="228" t="e">
        <f t="shared" si="219"/>
        <v>#DIV/0!</v>
      </c>
      <c r="AT155" s="229">
        <f t="shared" si="220"/>
        <v>1</v>
      </c>
    </row>
    <row r="156" spans="1:46">
      <c r="A156" s="33"/>
      <c r="K156" s="21"/>
      <c r="Q156" s="2"/>
      <c r="W156" s="6"/>
      <c r="AD156" s="21"/>
      <c r="AJ156" s="2"/>
      <c r="AR156" s="6"/>
    </row>
    <row r="157" spans="1:46">
      <c r="K157" s="21"/>
      <c r="Q157" s="2"/>
      <c r="W157" s="6"/>
      <c r="AD157" s="21"/>
      <c r="AJ157" s="2"/>
      <c r="AR157" s="6"/>
    </row>
    <row r="158" spans="1:46">
      <c r="K158" s="21"/>
      <c r="Q158" s="2"/>
      <c r="W158" s="6"/>
      <c r="AD158" s="21"/>
      <c r="AJ158" s="2"/>
      <c r="AR158" s="6"/>
    </row>
    <row r="159" spans="1:46">
      <c r="K159" s="21"/>
      <c r="Q159" s="2"/>
      <c r="W159" s="6"/>
      <c r="AD159" s="21"/>
      <c r="AJ159" s="2"/>
      <c r="AR159" s="6"/>
    </row>
    <row r="160" spans="1:46">
      <c r="K160" s="21"/>
      <c r="Q160" s="2"/>
      <c r="W160" s="6"/>
      <c r="AD160" s="21"/>
      <c r="AJ160" s="2"/>
      <c r="AR160" s="6"/>
    </row>
    <row r="161" spans="11:44">
      <c r="K161" s="21"/>
      <c r="Q161" s="2"/>
      <c r="W161" s="6"/>
      <c r="AD161" s="21"/>
      <c r="AJ161" s="2"/>
      <c r="AR161" s="6"/>
    </row>
    <row r="162" spans="11:44">
      <c r="K162" s="21"/>
      <c r="Q162" s="2"/>
      <c r="W162" s="6"/>
      <c r="AD162" s="21"/>
      <c r="AJ162" s="2"/>
      <c r="AR162" s="6"/>
    </row>
    <row r="163" spans="11:44">
      <c r="K163" s="21"/>
      <c r="Q163" s="2"/>
      <c r="W163" s="6"/>
      <c r="AD163" s="21"/>
      <c r="AJ163" s="2"/>
      <c r="AR163" s="6"/>
    </row>
    <row r="164" spans="11:44">
      <c r="K164" s="21"/>
      <c r="Q164" s="2"/>
      <c r="W164" s="6"/>
      <c r="AD164" s="21"/>
      <c r="AJ164" s="2"/>
      <c r="AR164" s="6"/>
    </row>
    <row r="165" spans="11:44">
      <c r="K165" s="21"/>
      <c r="Q165" s="2"/>
      <c r="W165" s="6"/>
      <c r="AD165" s="21"/>
      <c r="AJ165" s="2"/>
      <c r="AR165" s="6"/>
    </row>
    <row r="166" spans="11:44">
      <c r="K166" s="21"/>
      <c r="Q166" s="2"/>
      <c r="W166" s="6"/>
      <c r="AD166" s="21"/>
      <c r="AJ166" s="2"/>
      <c r="AR166" s="6"/>
    </row>
    <row r="167" spans="11:44">
      <c r="K167" s="21"/>
      <c r="Q167" s="2"/>
      <c r="W167" s="6"/>
      <c r="AD167" s="21"/>
      <c r="AJ167" s="2"/>
      <c r="AR167" s="6"/>
    </row>
    <row r="168" spans="11:44">
      <c r="K168" s="21"/>
      <c r="Q168" s="2"/>
      <c r="W168" s="6"/>
      <c r="AD168" s="21"/>
      <c r="AJ168" s="2"/>
      <c r="AR168" s="6"/>
    </row>
    <row r="169" spans="11:44">
      <c r="K169" s="21"/>
      <c r="Q169" s="2"/>
      <c r="W169" s="6"/>
      <c r="AD169" s="21"/>
      <c r="AJ169" s="2"/>
      <c r="AR169" s="6"/>
    </row>
    <row r="170" spans="11:44">
      <c r="K170" s="21"/>
      <c r="Q170" s="2"/>
      <c r="W170" s="6"/>
      <c r="AD170" s="21"/>
      <c r="AJ170" s="2"/>
      <c r="AR170" s="6"/>
    </row>
    <row r="171" spans="11:44">
      <c r="K171" s="21"/>
      <c r="Q171" s="2"/>
      <c r="W171" s="6"/>
      <c r="AD171" s="21"/>
      <c r="AJ171" s="2"/>
      <c r="AR171" s="6"/>
    </row>
    <row r="172" spans="11:44">
      <c r="K172" s="21"/>
      <c r="Q172" s="2"/>
      <c r="W172" s="6"/>
      <c r="AD172" s="21"/>
      <c r="AJ172" s="2"/>
      <c r="AR172" s="6"/>
    </row>
    <row r="173" spans="11:44">
      <c r="K173" s="21"/>
      <c r="Q173" s="2"/>
      <c r="W173" s="6"/>
      <c r="AD173" s="21"/>
      <c r="AJ173" s="2"/>
      <c r="AR173" s="6"/>
    </row>
    <row r="174" spans="11:44">
      <c r="K174" s="21"/>
      <c r="Q174" s="2"/>
      <c r="W174" s="6"/>
      <c r="AD174" s="21"/>
      <c r="AJ174" s="2"/>
      <c r="AR174" s="6"/>
    </row>
    <row r="175" spans="11:44">
      <c r="K175" s="21"/>
      <c r="Q175" s="2"/>
      <c r="W175" s="6"/>
      <c r="AD175" s="21"/>
      <c r="AJ175" s="2"/>
      <c r="AR175" s="6"/>
    </row>
    <row r="176" spans="11:44">
      <c r="K176" s="21"/>
      <c r="Q176" s="2"/>
      <c r="W176" s="6"/>
      <c r="AD176" s="21"/>
      <c r="AJ176" s="2"/>
      <c r="AR176" s="6"/>
    </row>
    <row r="177" spans="11:44">
      <c r="K177" s="21"/>
      <c r="Q177" s="2"/>
      <c r="W177" s="6"/>
      <c r="AD177" s="21"/>
      <c r="AJ177" s="2"/>
      <c r="AR177" s="6"/>
    </row>
    <row r="178" spans="11:44">
      <c r="K178" s="21"/>
      <c r="Q178" s="2"/>
      <c r="W178" s="6"/>
      <c r="AD178" s="21"/>
      <c r="AJ178" s="2"/>
      <c r="AR178" s="6"/>
    </row>
    <row r="179" spans="11:44">
      <c r="K179" s="21"/>
      <c r="Q179" s="2"/>
      <c r="W179" s="6"/>
      <c r="AD179" s="21"/>
      <c r="AJ179" s="2"/>
      <c r="AR179" s="6"/>
    </row>
    <row r="180" spans="11:44">
      <c r="K180" s="21"/>
      <c r="Q180" s="2"/>
      <c r="W180" s="6"/>
      <c r="AD180" s="21"/>
      <c r="AJ180" s="2"/>
      <c r="AR180" s="6"/>
    </row>
    <row r="181" spans="11:44">
      <c r="K181" s="21"/>
      <c r="Q181" s="2"/>
      <c r="W181" s="6"/>
      <c r="AD181" s="21"/>
      <c r="AJ181" s="2"/>
      <c r="AR181" s="6"/>
    </row>
    <row r="182" spans="11:44">
      <c r="K182" s="21"/>
      <c r="Q182" s="2"/>
      <c r="W182" s="6"/>
      <c r="AD182" s="21"/>
      <c r="AJ182" s="2"/>
      <c r="AR182" s="6"/>
    </row>
    <row r="183" spans="11:44">
      <c r="K183" s="21"/>
      <c r="Q183" s="2"/>
      <c r="W183" s="6"/>
      <c r="AD183" s="21"/>
      <c r="AJ183" s="2"/>
      <c r="AR183" s="6"/>
    </row>
    <row r="184" spans="11:44">
      <c r="K184" s="21"/>
      <c r="Q184" s="2"/>
      <c r="W184" s="6"/>
      <c r="AD184" s="21"/>
      <c r="AJ184" s="2"/>
      <c r="AR184" s="6"/>
    </row>
    <row r="185" spans="11:44">
      <c r="K185" s="21"/>
      <c r="Q185" s="2"/>
      <c r="W185" s="6"/>
      <c r="AD185" s="21"/>
      <c r="AJ185" s="2"/>
      <c r="AR185" s="6"/>
    </row>
    <row r="186" spans="11:44">
      <c r="K186" s="21"/>
      <c r="Q186" s="2"/>
      <c r="W186" s="6"/>
      <c r="AD186" s="21"/>
      <c r="AJ186" s="2"/>
      <c r="AR186" s="6"/>
    </row>
    <row r="187" spans="11:44">
      <c r="K187" s="21"/>
      <c r="Q187" s="2"/>
      <c r="W187" s="6"/>
      <c r="AD187" s="21"/>
      <c r="AJ187" s="2"/>
      <c r="AR187" s="6"/>
    </row>
    <row r="188" spans="11:44">
      <c r="K188" s="21"/>
      <c r="Q188" s="2"/>
      <c r="W188" s="6"/>
      <c r="AD188" s="21"/>
      <c r="AJ188" s="2"/>
      <c r="AR188" s="6"/>
    </row>
    <row r="189" spans="11:44">
      <c r="K189" s="21"/>
      <c r="Q189" s="2"/>
      <c r="W189" s="6"/>
      <c r="AD189" s="21"/>
      <c r="AJ189" s="2"/>
      <c r="AR189" s="6"/>
    </row>
    <row r="190" spans="11:44">
      <c r="K190" s="21"/>
      <c r="Q190" s="2"/>
      <c r="W190" s="6"/>
      <c r="AD190" s="21"/>
      <c r="AJ190" s="2"/>
      <c r="AR190" s="6"/>
    </row>
    <row r="191" spans="11:44">
      <c r="K191" s="21"/>
      <c r="Q191" s="2"/>
      <c r="W191" s="6"/>
      <c r="AD191" s="21"/>
      <c r="AJ191" s="2"/>
      <c r="AR191" s="6"/>
    </row>
    <row r="192" spans="11:44">
      <c r="K192" s="21"/>
      <c r="Q192" s="2"/>
      <c r="W192" s="6"/>
      <c r="AD192" s="21"/>
      <c r="AJ192" s="2"/>
      <c r="AR192" s="6"/>
    </row>
    <row r="193" spans="11:44">
      <c r="K193" s="21"/>
      <c r="Q193" s="2"/>
      <c r="W193" s="6"/>
      <c r="AD193" s="21"/>
      <c r="AJ193" s="2"/>
      <c r="AR193" s="6"/>
    </row>
    <row r="194" spans="11:44">
      <c r="K194" s="21"/>
      <c r="Q194" s="2"/>
      <c r="W194" s="6"/>
      <c r="AD194" s="21"/>
      <c r="AJ194" s="2"/>
      <c r="AR194" s="6"/>
    </row>
    <row r="195" spans="11:44">
      <c r="K195" s="21"/>
      <c r="Q195" s="2"/>
      <c r="W195" s="6"/>
      <c r="AD195" s="21"/>
      <c r="AJ195" s="2"/>
      <c r="AR195" s="6"/>
    </row>
    <row r="196" spans="11:44">
      <c r="K196" s="21"/>
      <c r="Q196" s="2"/>
      <c r="W196" s="6"/>
      <c r="AD196" s="21"/>
      <c r="AJ196" s="2"/>
      <c r="AR196" s="6"/>
    </row>
    <row r="197" spans="11:44">
      <c r="K197" s="21"/>
      <c r="Q197" s="2"/>
      <c r="W197" s="6"/>
      <c r="AD197" s="21"/>
      <c r="AJ197" s="2"/>
      <c r="AR197" s="6"/>
    </row>
    <row r="198" spans="11:44">
      <c r="K198" s="21"/>
      <c r="Q198" s="2"/>
      <c r="W198" s="6"/>
      <c r="AD198" s="21"/>
      <c r="AJ198" s="2"/>
      <c r="AR198" s="6"/>
    </row>
    <row r="199" spans="11:44">
      <c r="Q199" s="2"/>
      <c r="AJ199" s="2"/>
    </row>
    <row r="200" spans="11:44">
      <c r="Q200" s="2"/>
      <c r="AJ200" s="2"/>
    </row>
    <row r="201" spans="11:44">
      <c r="Q201" s="2"/>
      <c r="AJ201" s="2"/>
    </row>
    <row r="202" spans="11:44">
      <c r="Q202" s="2"/>
      <c r="AJ202" s="2"/>
    </row>
    <row r="203" spans="11:44">
      <c r="Q203" s="2"/>
      <c r="AJ203" s="2"/>
    </row>
    <row r="204" spans="11:44">
      <c r="Q204" s="2"/>
      <c r="AJ204" s="2"/>
    </row>
    <row r="205" spans="11:44">
      <c r="Q205" s="2"/>
      <c r="AJ205" s="2"/>
    </row>
    <row r="206" spans="11:44">
      <c r="Q206" s="2"/>
      <c r="AJ206" s="2"/>
    </row>
    <row r="207" spans="11:44">
      <c r="Q207" s="2"/>
      <c r="AJ207" s="2"/>
    </row>
    <row r="208" spans="11:44">
      <c r="Q208" s="2"/>
      <c r="AJ208" s="2"/>
    </row>
    <row r="209" spans="17:36">
      <c r="Q209" s="2"/>
      <c r="AJ209" s="2"/>
    </row>
    <row r="210" spans="17:36">
      <c r="Q210" s="2"/>
      <c r="AJ210" s="2"/>
    </row>
    <row r="211" spans="17:36">
      <c r="Q211" s="2"/>
      <c r="AJ211" s="2"/>
    </row>
    <row r="212" spans="17:36">
      <c r="Q212" s="2"/>
      <c r="AJ212" s="2"/>
    </row>
    <row r="213" spans="17:36">
      <c r="Q213" s="2"/>
      <c r="AJ213" s="2"/>
    </row>
    <row r="214" spans="17:36">
      <c r="Q214" s="2"/>
      <c r="AJ214" s="2"/>
    </row>
    <row r="215" spans="17:36">
      <c r="Q215" s="2"/>
      <c r="AJ215" s="2"/>
    </row>
    <row r="216" spans="17:36">
      <c r="Q216" s="2"/>
      <c r="AJ216" s="2"/>
    </row>
    <row r="217" spans="17:36">
      <c r="Q217" s="2"/>
      <c r="AJ217" s="2"/>
    </row>
    <row r="218" spans="17:36">
      <c r="Q218" s="2"/>
      <c r="AJ218" s="2"/>
    </row>
    <row r="219" spans="17:36">
      <c r="Q219" s="2"/>
      <c r="AJ219" s="2"/>
    </row>
    <row r="220" spans="17:36">
      <c r="Q220" s="2"/>
      <c r="AJ220" s="2"/>
    </row>
    <row r="221" spans="17:36">
      <c r="Q221" s="2"/>
      <c r="AJ221" s="2"/>
    </row>
    <row r="222" spans="17:36">
      <c r="Q222" s="2"/>
      <c r="AJ222" s="2"/>
    </row>
    <row r="223" spans="17:36">
      <c r="Q223" s="2"/>
      <c r="AJ223" s="2"/>
    </row>
    <row r="224" spans="17:36">
      <c r="Q224" s="2"/>
      <c r="AJ224" s="2"/>
    </row>
    <row r="225" spans="17:36">
      <c r="Q225" s="2"/>
      <c r="AJ225" s="2"/>
    </row>
    <row r="226" spans="17:36">
      <c r="Q226" s="2"/>
      <c r="AJ226" s="2"/>
    </row>
    <row r="227" spans="17:36">
      <c r="Q227" s="2"/>
      <c r="AJ227" s="2"/>
    </row>
    <row r="228" spans="17:36">
      <c r="Q228" s="2"/>
      <c r="AJ228" s="2"/>
    </row>
    <row r="229" spans="17:36">
      <c r="Q229" s="2"/>
      <c r="AJ229" s="2"/>
    </row>
    <row r="230" spans="17:36">
      <c r="Q230" s="2"/>
      <c r="AJ230" s="2"/>
    </row>
    <row r="231" spans="17:36">
      <c r="Q231" s="2"/>
      <c r="AJ231" s="2"/>
    </row>
    <row r="232" spans="17:36">
      <c r="Q232" s="2"/>
      <c r="AJ232" s="2"/>
    </row>
    <row r="233" spans="17:36">
      <c r="Q233" s="2"/>
      <c r="AJ233" s="2"/>
    </row>
    <row r="234" spans="17:36">
      <c r="Q234" s="2"/>
      <c r="AJ234" s="2"/>
    </row>
    <row r="235" spans="17:36">
      <c r="Q235" s="2"/>
      <c r="AJ235" s="2"/>
    </row>
    <row r="236" spans="17:36">
      <c r="Q236" s="2"/>
      <c r="AJ236" s="2"/>
    </row>
    <row r="237" spans="17:36">
      <c r="Q237" s="2"/>
      <c r="AJ237" s="2"/>
    </row>
    <row r="238" spans="17:36">
      <c r="Q238" s="2"/>
      <c r="AJ238" s="2"/>
    </row>
    <row r="239" spans="17:36">
      <c r="Q239" s="2"/>
      <c r="AJ239" s="2"/>
    </row>
    <row r="240" spans="17:36">
      <c r="Q240" s="2"/>
      <c r="AJ240" s="2"/>
    </row>
    <row r="241" spans="17:36">
      <c r="Q241" s="2"/>
      <c r="AJ241" s="2"/>
    </row>
    <row r="242" spans="17:36">
      <c r="Q242" s="2"/>
      <c r="AJ242" s="2"/>
    </row>
    <row r="243" spans="17:36">
      <c r="Q243" s="2"/>
      <c r="AJ243" s="2"/>
    </row>
    <row r="244" spans="17:36">
      <c r="Q244" s="2"/>
      <c r="AJ244" s="2"/>
    </row>
    <row r="245" spans="17:36">
      <c r="Q245" s="2"/>
      <c r="AJ245" s="2"/>
    </row>
    <row r="246" spans="17:36">
      <c r="Q246" s="2"/>
      <c r="AJ246" s="2"/>
    </row>
    <row r="247" spans="17:36">
      <c r="Q247" s="2"/>
      <c r="AJ247" s="2"/>
    </row>
    <row r="248" spans="17:36">
      <c r="Q248" s="2"/>
      <c r="AJ248" s="2"/>
    </row>
    <row r="249" spans="17:36">
      <c r="Q249" s="2"/>
      <c r="AJ249" s="2"/>
    </row>
    <row r="250" spans="17:36">
      <c r="Q250" s="2"/>
      <c r="AJ250" s="2"/>
    </row>
    <row r="251" spans="17:36">
      <c r="Q251" s="2"/>
      <c r="AJ251" s="2"/>
    </row>
    <row r="252" spans="17:36">
      <c r="Q252" s="2"/>
      <c r="AJ252" s="2"/>
    </row>
    <row r="253" spans="17:36">
      <c r="Q253" s="2"/>
      <c r="AJ253" s="2"/>
    </row>
    <row r="254" spans="17:36">
      <c r="Q254" s="2"/>
      <c r="AJ254" s="2"/>
    </row>
    <row r="255" spans="17:36">
      <c r="Q255" s="2"/>
      <c r="AJ255" s="2"/>
    </row>
    <row r="256" spans="17:36">
      <c r="Q256" s="2"/>
      <c r="AJ256" s="2"/>
    </row>
    <row r="257" spans="17:36">
      <c r="Q257" s="2"/>
      <c r="AJ257" s="2"/>
    </row>
    <row r="258" spans="17:36">
      <c r="Q258" s="2"/>
      <c r="AJ258" s="2"/>
    </row>
    <row r="259" spans="17:36">
      <c r="Q259" s="2"/>
      <c r="AJ259" s="2"/>
    </row>
    <row r="260" spans="17:36">
      <c r="Q260" s="2"/>
      <c r="AJ260" s="2"/>
    </row>
    <row r="261" spans="17:36">
      <c r="Q261" s="2"/>
      <c r="AJ261" s="2"/>
    </row>
    <row r="262" spans="17:36">
      <c r="Q262" s="2"/>
      <c r="AJ262" s="2"/>
    </row>
    <row r="263" spans="17:36">
      <c r="Q263" s="2"/>
      <c r="AJ263" s="2"/>
    </row>
    <row r="264" spans="17:36">
      <c r="Q264" s="2"/>
      <c r="AJ264" s="2"/>
    </row>
    <row r="265" spans="17:36">
      <c r="Q265" s="2"/>
      <c r="AJ265" s="2"/>
    </row>
    <row r="266" spans="17:36">
      <c r="Q266" s="2"/>
      <c r="AJ266" s="2"/>
    </row>
    <row r="267" spans="17:36">
      <c r="Q267" s="2"/>
      <c r="AJ267" s="2"/>
    </row>
    <row r="268" spans="17:36">
      <c r="Q268" s="2"/>
      <c r="AJ268" s="2"/>
    </row>
    <row r="269" spans="17:36">
      <c r="Q269" s="2"/>
      <c r="AJ269" s="2"/>
    </row>
    <row r="270" spans="17:36">
      <c r="Q270" s="2"/>
      <c r="AJ270" s="2"/>
    </row>
    <row r="271" spans="17:36">
      <c r="Q271" s="2"/>
      <c r="AJ271" s="2"/>
    </row>
    <row r="272" spans="17:36">
      <c r="Q272" s="2"/>
      <c r="AJ272" s="2"/>
    </row>
    <row r="273" spans="17:36">
      <c r="Q273" s="2"/>
      <c r="AJ273" s="2"/>
    </row>
    <row r="274" spans="17:36">
      <c r="Q274" s="2"/>
      <c r="AJ274" s="2"/>
    </row>
    <row r="275" spans="17:36">
      <c r="Q275" s="2"/>
      <c r="AJ275" s="2"/>
    </row>
    <row r="276" spans="17:36">
      <c r="Q276" s="2"/>
      <c r="AJ276" s="2"/>
    </row>
    <row r="277" spans="17:36">
      <c r="Q277" s="2"/>
      <c r="AJ277" s="2"/>
    </row>
    <row r="278" spans="17:36">
      <c r="Q278" s="2"/>
      <c r="AJ278" s="2"/>
    </row>
    <row r="279" spans="17:36">
      <c r="Q279" s="2"/>
      <c r="AJ279" s="2"/>
    </row>
    <row r="280" spans="17:36">
      <c r="Q280" s="2"/>
      <c r="AJ280" s="2"/>
    </row>
    <row r="281" spans="17:36">
      <c r="Q281" s="2"/>
      <c r="AJ281" s="2"/>
    </row>
    <row r="282" spans="17:36">
      <c r="Q282" s="2"/>
      <c r="AJ282" s="2"/>
    </row>
    <row r="283" spans="17:36">
      <c r="Q283" s="2"/>
      <c r="AJ283" s="2"/>
    </row>
    <row r="284" spans="17:36">
      <c r="Q284" s="2"/>
      <c r="AJ284" s="2"/>
    </row>
    <row r="285" spans="17:36">
      <c r="Q285" s="2"/>
      <c r="AJ285" s="2"/>
    </row>
    <row r="286" spans="17:36">
      <c r="Q286" s="2"/>
      <c r="AJ286" s="2"/>
    </row>
    <row r="287" spans="17:36">
      <c r="Q287" s="2"/>
      <c r="AJ287" s="2"/>
    </row>
    <row r="288" spans="17:36">
      <c r="Q288" s="2"/>
      <c r="AJ288" s="2"/>
    </row>
    <row r="289" spans="17:36">
      <c r="Q289" s="2"/>
      <c r="AJ289" s="2"/>
    </row>
    <row r="290" spans="17:36">
      <c r="Q290" s="2"/>
      <c r="AJ290" s="2"/>
    </row>
    <row r="291" spans="17:36">
      <c r="Q291" s="2"/>
      <c r="AJ291" s="2"/>
    </row>
    <row r="292" spans="17:36">
      <c r="Q292" s="2"/>
      <c r="AJ292" s="2"/>
    </row>
    <row r="293" spans="17:36">
      <c r="Q293" s="2"/>
      <c r="AJ293" s="2"/>
    </row>
    <row r="294" spans="17:36">
      <c r="Q294" s="2"/>
      <c r="AJ294" s="2"/>
    </row>
    <row r="295" spans="17:36">
      <c r="Q295" s="2"/>
      <c r="AJ295" s="2"/>
    </row>
    <row r="296" spans="17:36">
      <c r="Q296" s="2"/>
      <c r="AJ296" s="2"/>
    </row>
    <row r="297" spans="17:36">
      <c r="Q297" s="2"/>
      <c r="AJ297" s="2"/>
    </row>
    <row r="298" spans="17:36">
      <c r="Q298" s="2"/>
      <c r="AJ298" s="2"/>
    </row>
    <row r="299" spans="17:36">
      <c r="Q299" s="2"/>
      <c r="AJ299" s="2"/>
    </row>
    <row r="300" spans="17:36">
      <c r="Q300" s="2"/>
      <c r="AJ300" s="2"/>
    </row>
    <row r="301" spans="17:36">
      <c r="Q301" s="2"/>
      <c r="AJ301" s="2"/>
    </row>
    <row r="302" spans="17:36">
      <c r="Q302" s="2"/>
      <c r="AJ302" s="2"/>
    </row>
    <row r="303" spans="17:36">
      <c r="Q303" s="2"/>
      <c r="AJ303" s="2"/>
    </row>
    <row r="304" spans="17:36">
      <c r="Q304" s="2"/>
      <c r="AJ304" s="2"/>
    </row>
    <row r="305" spans="17:36">
      <c r="Q305" s="2"/>
      <c r="AJ305" s="2"/>
    </row>
    <row r="306" spans="17:36">
      <c r="Q306" s="2"/>
      <c r="AJ306" s="2"/>
    </row>
    <row r="307" spans="17:36">
      <c r="Q307" s="2"/>
      <c r="AJ307" s="2"/>
    </row>
    <row r="308" spans="17:36">
      <c r="Q308" s="2"/>
      <c r="AJ308" s="2"/>
    </row>
    <row r="309" spans="17:36">
      <c r="Q309" s="2"/>
      <c r="AJ309" s="2"/>
    </row>
    <row r="310" spans="17:36">
      <c r="Q310" s="2"/>
      <c r="AJ310" s="2"/>
    </row>
    <row r="311" spans="17:36">
      <c r="Q311" s="2"/>
      <c r="AJ311" s="2"/>
    </row>
    <row r="312" spans="17:36">
      <c r="Q312" s="2"/>
      <c r="AJ312" s="2"/>
    </row>
    <row r="313" spans="17:36">
      <c r="Q313" s="2"/>
      <c r="AJ313" s="2"/>
    </row>
    <row r="314" spans="17:36">
      <c r="Q314" s="2"/>
      <c r="AJ314" s="2"/>
    </row>
    <row r="315" spans="17:36">
      <c r="Q315" s="2"/>
      <c r="AJ315" s="2"/>
    </row>
    <row r="316" spans="17:36">
      <c r="Q316" s="2"/>
      <c r="AJ316" s="2"/>
    </row>
    <row r="317" spans="17:36">
      <c r="Q317" s="2"/>
      <c r="AJ317" s="2"/>
    </row>
    <row r="318" spans="17:36">
      <c r="Q318" s="2"/>
      <c r="AJ318" s="2"/>
    </row>
    <row r="319" spans="17:36">
      <c r="Q319" s="2"/>
      <c r="AJ319" s="2"/>
    </row>
    <row r="320" spans="17:36">
      <c r="Q320" s="2"/>
      <c r="AJ320" s="2"/>
    </row>
    <row r="321" spans="17:36">
      <c r="Q321" s="2"/>
      <c r="AJ321" s="2"/>
    </row>
    <row r="322" spans="17:36">
      <c r="Q322" s="2"/>
      <c r="AJ322" s="2"/>
    </row>
    <row r="323" spans="17:36">
      <c r="Q323" s="2"/>
      <c r="AJ323" s="2"/>
    </row>
    <row r="324" spans="17:36">
      <c r="Q324" s="2"/>
      <c r="AJ324" s="2"/>
    </row>
    <row r="325" spans="17:36">
      <c r="Q325" s="2"/>
      <c r="AJ325" s="2"/>
    </row>
    <row r="326" spans="17:36">
      <c r="Q326" s="2"/>
      <c r="AJ326" s="2"/>
    </row>
    <row r="327" spans="17:36">
      <c r="Q327" s="2"/>
      <c r="AJ327" s="2"/>
    </row>
    <row r="328" spans="17:36">
      <c r="Q328" s="2"/>
      <c r="AJ328" s="2"/>
    </row>
    <row r="329" spans="17:36">
      <c r="Q329" s="2"/>
      <c r="AJ329" s="2"/>
    </row>
    <row r="330" spans="17:36">
      <c r="Q330" s="2"/>
      <c r="AJ330" s="2"/>
    </row>
    <row r="331" spans="17:36">
      <c r="Q331" s="2"/>
      <c r="AJ331" s="2"/>
    </row>
  </sheetData>
  <mergeCells count="6">
    <mergeCell ref="AB140:AB153"/>
    <mergeCell ref="H1:I1"/>
    <mergeCell ref="A2:A62"/>
    <mergeCell ref="A110:A131"/>
    <mergeCell ref="AB2:AB85"/>
    <mergeCell ref="AB110:AB131"/>
  </mergeCells>
  <phoneticPr fontId="11" type="noConversion"/>
  <pageMargins left="0.69930555555555596" right="0.69930555555555596"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47"/>
  <sheetViews>
    <sheetView zoomScale="70" zoomScaleNormal="70" workbookViewId="0">
      <pane xSplit="9" ySplit="2" topLeftCell="J153" activePane="bottomRight" state="frozen"/>
      <selection pane="topRight"/>
      <selection pane="bottomLeft"/>
      <selection pane="bottomRight" activeCell="O177" sqref="O177"/>
    </sheetView>
  </sheetViews>
  <sheetFormatPr defaultColWidth="9.28515625" defaultRowHeight="12.75"/>
  <cols>
    <col min="1" max="1" width="9.28515625" style="3"/>
    <col min="2" max="2" width="5.7109375" style="3" customWidth="1"/>
    <col min="3" max="3" width="25.5703125" style="3" customWidth="1"/>
    <col min="4" max="4" width="18.5703125" style="3" customWidth="1"/>
    <col min="5" max="5" width="11.28515625" style="3" customWidth="1"/>
    <col min="6" max="6" width="9.28515625" style="3" customWidth="1"/>
    <col min="7" max="7" width="13.140625" style="4" customWidth="1"/>
    <col min="8" max="8" width="16.42578125" style="3" customWidth="1"/>
    <col min="9" max="9" width="6.42578125" style="3" customWidth="1"/>
    <col min="10" max="16" width="9.28515625" style="2" customWidth="1"/>
    <col min="17" max="17" width="9.28515625" style="5" customWidth="1"/>
    <col min="18" max="23" width="9.28515625" style="2" customWidth="1"/>
    <col min="24" max="25" width="9.28515625" style="3" customWidth="1"/>
    <col min="26" max="29" width="9.28515625" style="3"/>
    <col min="30" max="36" width="9.28515625" style="2" customWidth="1"/>
    <col min="37" max="37" width="9.28515625" style="5" customWidth="1"/>
    <col min="38" max="45" width="9.28515625" style="2" customWidth="1"/>
    <col min="46" max="47" width="9.28515625" style="3" customWidth="1"/>
    <col min="48" max="16384" width="9.28515625" style="3"/>
  </cols>
  <sheetData>
    <row r="1" spans="1:48" s="1" customFormat="1" ht="40.9" customHeight="1">
      <c r="A1" s="7" t="s">
        <v>585</v>
      </c>
      <c r="B1" s="1" t="s">
        <v>586</v>
      </c>
      <c r="C1" s="1" t="s">
        <v>587</v>
      </c>
      <c r="D1" s="1" t="s">
        <v>588</v>
      </c>
      <c r="E1" s="1" t="s">
        <v>84</v>
      </c>
      <c r="F1" s="1" t="s">
        <v>97</v>
      </c>
      <c r="G1" s="8" t="s">
        <v>674</v>
      </c>
      <c r="H1" s="272" t="s">
        <v>589</v>
      </c>
      <c r="I1" s="272"/>
      <c r="J1" s="26" t="s">
        <v>5</v>
      </c>
      <c r="K1" s="16" t="s">
        <v>66</v>
      </c>
      <c r="L1" s="16" t="s">
        <v>22</v>
      </c>
      <c r="M1" s="37" t="s">
        <v>15</v>
      </c>
      <c r="N1" s="16" t="s">
        <v>16</v>
      </c>
      <c r="O1" s="16" t="s">
        <v>18</v>
      </c>
      <c r="P1" s="16" t="s">
        <v>21</v>
      </c>
      <c r="Q1" s="26" t="s">
        <v>24</v>
      </c>
      <c r="R1" s="16" t="s">
        <v>26</v>
      </c>
      <c r="S1" s="16" t="s">
        <v>27</v>
      </c>
      <c r="T1" s="16" t="s">
        <v>29</v>
      </c>
      <c r="U1" s="16" t="s">
        <v>31</v>
      </c>
      <c r="V1" s="37" t="s">
        <v>33</v>
      </c>
      <c r="W1" s="16" t="s">
        <v>39</v>
      </c>
      <c r="X1" s="1" t="s">
        <v>590</v>
      </c>
      <c r="Y1" s="1" t="s">
        <v>591</v>
      </c>
      <c r="Z1" s="1" t="s">
        <v>592</v>
      </c>
      <c r="AC1" s="7" t="s">
        <v>593</v>
      </c>
      <c r="AD1" s="26" t="str">
        <f>J1</f>
        <v>Huawei</v>
      </c>
      <c r="AE1" s="26" t="str">
        <f>K1</f>
        <v>Intel</v>
      </c>
      <c r="AF1" s="26" t="str">
        <f>L1</f>
        <v>Mediatek</v>
      </c>
      <c r="AG1" s="37" t="s">
        <v>15</v>
      </c>
      <c r="AH1" s="26" t="str">
        <f t="shared" ref="AH1:AN1" si="0">N1</f>
        <v>Ericsson</v>
      </c>
      <c r="AI1" s="26" t="str">
        <f t="shared" si="0"/>
        <v>Motorola Mobility / Lenovo</v>
      </c>
      <c r="AJ1" s="26" t="str">
        <f t="shared" si="0"/>
        <v>NTT DOCOMO</v>
      </c>
      <c r="AK1" s="26" t="str">
        <f t="shared" si="0"/>
        <v>LGE</v>
      </c>
      <c r="AL1" s="26" t="str">
        <f t="shared" si="0"/>
        <v>ITRI</v>
      </c>
      <c r="AM1" s="26" t="str">
        <f t="shared" si="0"/>
        <v>CAICT</v>
      </c>
      <c r="AN1" s="26" t="str">
        <f t="shared" si="0"/>
        <v>OPPO</v>
      </c>
      <c r="AO1" s="27" t="s">
        <v>33</v>
      </c>
      <c r="AP1" s="26" t="s">
        <v>36</v>
      </c>
      <c r="AQ1" s="26" t="s">
        <v>37</v>
      </c>
      <c r="AR1" s="26" t="s">
        <v>41</v>
      </c>
      <c r="AS1" s="26" t="s">
        <v>67</v>
      </c>
      <c r="AT1" s="1" t="s">
        <v>590</v>
      </c>
      <c r="AU1" s="1" t="s">
        <v>591</v>
      </c>
      <c r="AV1" s="1" t="s">
        <v>592</v>
      </c>
    </row>
    <row r="2" spans="1:48">
      <c r="A2" s="273" t="s">
        <v>594</v>
      </c>
      <c r="B2" s="10" t="s">
        <v>76</v>
      </c>
      <c r="C2" s="10"/>
      <c r="D2" s="10" t="s">
        <v>76</v>
      </c>
      <c r="E2" s="10"/>
      <c r="F2" s="10"/>
      <c r="G2" s="11"/>
      <c r="H2" s="10"/>
      <c r="I2" s="10"/>
      <c r="J2" s="17"/>
      <c r="K2" s="18"/>
      <c r="L2" s="19"/>
      <c r="M2" s="17"/>
      <c r="N2" s="17"/>
      <c r="O2" s="17"/>
      <c r="P2" s="17"/>
      <c r="Q2" s="17"/>
      <c r="R2" s="17"/>
      <c r="S2" s="17"/>
      <c r="T2" s="17"/>
      <c r="U2" s="17"/>
      <c r="V2" s="17"/>
      <c r="W2" s="17"/>
      <c r="X2" s="29"/>
      <c r="Y2" s="14"/>
      <c r="Z2" s="14"/>
      <c r="AC2" s="273" t="s">
        <v>594</v>
      </c>
      <c r="AD2" s="17"/>
      <c r="AE2" s="18"/>
      <c r="AF2" s="17"/>
      <c r="AG2" s="17"/>
      <c r="AH2" s="17"/>
      <c r="AI2" s="17"/>
      <c r="AJ2" s="17"/>
      <c r="AK2" s="17"/>
      <c r="AL2" s="17"/>
      <c r="AM2" s="17"/>
      <c r="AN2" s="17"/>
      <c r="AO2" s="17"/>
      <c r="AP2" s="17"/>
      <c r="AQ2" s="17"/>
      <c r="AR2" s="17"/>
      <c r="AS2" s="17"/>
      <c r="AT2" s="29"/>
      <c r="AU2" s="14"/>
      <c r="AV2" s="14"/>
    </row>
    <row r="3" spans="1:48" ht="25.5">
      <c r="A3" s="273"/>
      <c r="B3" s="3" t="s">
        <v>595</v>
      </c>
      <c r="C3" s="3" t="s">
        <v>624</v>
      </c>
      <c r="D3" s="3" t="s">
        <v>625</v>
      </c>
      <c r="E3" s="3" t="s">
        <v>598</v>
      </c>
      <c r="G3" s="4">
        <v>10</v>
      </c>
      <c r="H3" s="3" t="s">
        <v>599</v>
      </c>
      <c r="I3" s="20">
        <v>3.3</v>
      </c>
      <c r="J3" s="2">
        <v>13.6</v>
      </c>
      <c r="K3" s="21"/>
      <c r="L3" s="22">
        <f>DL_OH!S9*12.98</f>
        <v>12.98</v>
      </c>
      <c r="M3" s="2">
        <v>14.52</v>
      </c>
      <c r="O3" s="2">
        <v>9.64</v>
      </c>
      <c r="Q3" s="2"/>
      <c r="S3" s="2">
        <v>11.3719</v>
      </c>
      <c r="T3" s="2">
        <v>13.18</v>
      </c>
      <c r="X3" s="6">
        <f>AVERAGE(J3:W3)</f>
        <v>12.54865</v>
      </c>
      <c r="Y3" s="3">
        <f>SQRT(VAR(J3:W3))</f>
        <v>1.7562009381047554</v>
      </c>
      <c r="Z3" s="3">
        <f>COUNT(J3:W3)</f>
        <v>6</v>
      </c>
      <c r="AC3" s="273"/>
      <c r="AD3" s="2">
        <v>13.532999999999999</v>
      </c>
      <c r="AE3" s="21"/>
      <c r="AG3" s="2">
        <v>14.51</v>
      </c>
      <c r="AK3" s="2"/>
      <c r="AN3" s="2">
        <v>13.56</v>
      </c>
      <c r="AQ3" s="2">
        <v>12.29</v>
      </c>
      <c r="AT3" s="6">
        <f>AVERAGE(AD3:AR3)</f>
        <v>13.47325</v>
      </c>
      <c r="AU3" s="3">
        <f>SQRT(VAR(AD3:AR3))</f>
        <v>0.9103161996434721</v>
      </c>
      <c r="AV3" s="3">
        <f>COUNT(AD3:AR3)</f>
        <v>4</v>
      </c>
    </row>
    <row r="4" spans="1:48" ht="25.5">
      <c r="A4" s="273"/>
      <c r="G4" s="4">
        <v>20</v>
      </c>
      <c r="H4" s="3" t="s">
        <v>599</v>
      </c>
      <c r="I4" s="20">
        <v>3.3</v>
      </c>
      <c r="J4" s="2">
        <f>J3*DL_OH!$W$14</f>
        <v>15.375657804871873</v>
      </c>
      <c r="L4" s="2">
        <f>L3*DL_OH!$W$9</f>
        <v>14.722998081666208</v>
      </c>
      <c r="M4" s="2">
        <f>M3*DL_OH!$W$11</f>
        <v>16.409270635317664</v>
      </c>
      <c r="O4" s="2">
        <f>O3*DL_OH!$W$35</f>
        <v>10.938457095709571</v>
      </c>
      <c r="Q4" s="2"/>
      <c r="S4" s="2">
        <f>S3*DL_OH!$W$28</f>
        <v>12.791790921003363</v>
      </c>
      <c r="T4" s="2">
        <f>T3*DL_OH!$W$31</f>
        <v>14.781896530883589</v>
      </c>
      <c r="X4" s="6">
        <f t="shared" ref="X4:X6" si="1">AVERAGE(J4:W4)</f>
        <v>14.170011844908712</v>
      </c>
      <c r="Y4" s="3">
        <f t="shared" ref="Y4:Y6" si="2">SQRT(VAR(J4:W4))</f>
        <v>1.9743605430789584</v>
      </c>
      <c r="Z4" s="3">
        <f t="shared" ref="Z4:Z6" si="3">COUNT(J4:W4)</f>
        <v>6</v>
      </c>
      <c r="AC4" s="273"/>
      <c r="AD4" s="2">
        <f>AD3*DL_OH!$W$14</f>
        <v>15.299910078921402</v>
      </c>
      <c r="AE4" s="21"/>
      <c r="AG4" s="2">
        <f>AG3*DL_OH!$W$11</f>
        <v>16.397969484742379</v>
      </c>
      <c r="AK4" s="2"/>
      <c r="AN4" s="2">
        <f>AN3*DL_OH!$W$31</f>
        <v>15.208081711591918</v>
      </c>
      <c r="AQ4" s="2">
        <f>AQ3*DL_OH!$W$37</f>
        <v>13.94539810231023</v>
      </c>
      <c r="AT4" s="6">
        <f t="shared" ref="AT4:AT6" si="4">AVERAGE(AD4:AR4)</f>
        <v>15.212839844391482</v>
      </c>
      <c r="AU4" s="3">
        <f t="shared" ref="AU4:AU6" si="5">SQRT(VAR(AD4:AR4))</f>
        <v>1.0030860214984951</v>
      </c>
      <c r="AV4" s="3">
        <f t="shared" ref="AV4:AV6" si="6">COUNT(AD4:AR4)</f>
        <v>4</v>
      </c>
    </row>
    <row r="5" spans="1:48" ht="25.5">
      <c r="A5" s="273"/>
      <c r="G5" s="4">
        <v>40</v>
      </c>
      <c r="H5" s="3" t="s">
        <v>599</v>
      </c>
      <c r="I5" s="20">
        <v>3.3</v>
      </c>
      <c r="J5" s="2">
        <f>J3*DL_OH!$AA$14</f>
        <v>16.43620873700452</v>
      </c>
      <c r="L5" s="2">
        <f>L3*DL_OH!$AA$9</f>
        <v>15.760793368046038</v>
      </c>
      <c r="M5" s="2">
        <f>M3*DL_OH!$AA$11</f>
        <v>17.538402201100556</v>
      </c>
      <c r="O5" s="2">
        <f>O3*DL_OH!$AA$35</f>
        <v>11.711300880088009</v>
      </c>
      <c r="Q5" s="2"/>
      <c r="S5" s="2">
        <f>S3*DL_OH!$AA$28</f>
        <v>13.644364105204041</v>
      </c>
      <c r="T5" s="2">
        <f>T3*DL_OH!$AA$31</f>
        <v>15.746937628429826</v>
      </c>
      <c r="X5" s="6">
        <f t="shared" si="1"/>
        <v>15.139667819978831</v>
      </c>
      <c r="Y5" s="3">
        <f t="shared" si="2"/>
        <v>2.1061410979025559</v>
      </c>
      <c r="Z5" s="3">
        <f t="shared" si="3"/>
        <v>6</v>
      </c>
      <c r="AC5" s="273"/>
      <c r="AD5" s="2">
        <f>AD3*DL_OH!$AA$14</f>
        <v>16.355236238079573</v>
      </c>
      <c r="AE5" s="21"/>
      <c r="AG5" s="2">
        <f>AG3*DL_OH!$AA$11</f>
        <v>17.52632341170586</v>
      </c>
      <c r="AK5" s="2"/>
      <c r="AN5" s="2">
        <f>AN3*DL_OH!$AA$31</f>
        <v>16.200946452314753</v>
      </c>
      <c r="AQ5" s="2">
        <f>AQ3*DL_OH!$AA$37</f>
        <v>14.930693756875685</v>
      </c>
      <c r="AT5" s="6">
        <f t="shared" si="4"/>
        <v>16.253299964743967</v>
      </c>
      <c r="AU5" s="3">
        <f t="shared" si="5"/>
        <v>1.0619177262060189</v>
      </c>
      <c r="AV5" s="3">
        <f t="shared" si="6"/>
        <v>4</v>
      </c>
    </row>
    <row r="6" spans="1:48" ht="25.5">
      <c r="A6" s="273"/>
      <c r="G6" s="4">
        <v>10</v>
      </c>
      <c r="H6" s="12" t="s">
        <v>600</v>
      </c>
      <c r="I6" s="12">
        <v>0.12</v>
      </c>
      <c r="J6" s="23">
        <v>0.35399999999999998</v>
      </c>
      <c r="K6" s="24"/>
      <c r="L6" s="25">
        <f>DL_OH!S9*0.504</f>
        <v>0.504</v>
      </c>
      <c r="M6" s="23">
        <v>0.49399999999999999</v>
      </c>
      <c r="N6" s="23"/>
      <c r="O6" s="23">
        <v>0.36</v>
      </c>
      <c r="P6" s="23"/>
      <c r="Q6" s="23"/>
      <c r="R6" s="23"/>
      <c r="S6" s="23">
        <v>0.34760000000000002</v>
      </c>
      <c r="T6" s="23">
        <v>0.48</v>
      </c>
      <c r="U6" s="23"/>
      <c r="V6" s="23"/>
      <c r="W6" s="23"/>
      <c r="X6" s="30">
        <f t="shared" si="1"/>
        <v>0.42326666666666662</v>
      </c>
      <c r="Y6" s="12">
        <f t="shared" si="2"/>
        <v>7.6505860341981272E-2</v>
      </c>
      <c r="Z6" s="12">
        <f t="shared" si="3"/>
        <v>6</v>
      </c>
      <c r="AC6" s="273"/>
      <c r="AD6" s="23">
        <v>0.34499999999999997</v>
      </c>
      <c r="AE6" s="24"/>
      <c r="AF6" s="23"/>
      <c r="AG6" s="23">
        <v>0.499</v>
      </c>
      <c r="AH6" s="23"/>
      <c r="AI6" s="23"/>
      <c r="AJ6" s="23"/>
      <c r="AK6" s="23"/>
      <c r="AL6" s="23"/>
      <c r="AM6" s="23"/>
      <c r="AN6" s="23">
        <v>0.49</v>
      </c>
      <c r="AO6" s="23"/>
      <c r="AP6" s="23"/>
      <c r="AQ6" s="23">
        <v>0.28999999999999998</v>
      </c>
      <c r="AR6" s="23"/>
      <c r="AS6" s="23"/>
      <c r="AT6" s="30">
        <f t="shared" si="4"/>
        <v>0.40600000000000003</v>
      </c>
      <c r="AU6" s="12">
        <f t="shared" si="5"/>
        <v>0.1046932025810015</v>
      </c>
      <c r="AV6" s="12">
        <f t="shared" si="6"/>
        <v>4</v>
      </c>
    </row>
    <row r="7" spans="1:48" ht="25.5">
      <c r="A7" s="273"/>
      <c r="G7" s="4">
        <v>20</v>
      </c>
      <c r="H7" s="12" t="s">
        <v>600</v>
      </c>
      <c r="I7" s="12">
        <v>0.12</v>
      </c>
      <c r="J7" s="23">
        <f>J6*DL_OH!$W$14</f>
        <v>0.40021932815622374</v>
      </c>
      <c r="K7" s="23"/>
      <c r="L7" s="23">
        <f>L6*DL_OH!$W$9</f>
        <v>0.57167881611400384</v>
      </c>
      <c r="M7" s="23">
        <f>M6*DL_OH!$W$11</f>
        <v>0.55827683841920983</v>
      </c>
      <c r="N7" s="23"/>
      <c r="O7" s="23">
        <f>O6*DL_OH!$W$35</f>
        <v>0.40849009900990096</v>
      </c>
      <c r="P7" s="23"/>
      <c r="Q7" s="23"/>
      <c r="R7" s="23"/>
      <c r="S7" s="23">
        <f>S6*DL_OH!$W$28</f>
        <v>0.39100119805316341</v>
      </c>
      <c r="T7" s="23">
        <f>T6*DL_OH!$W$31</f>
        <v>0.5383391756315723</v>
      </c>
      <c r="U7" s="23"/>
      <c r="V7" s="23"/>
      <c r="W7" s="23"/>
      <c r="X7" s="30">
        <f t="shared" ref="X7:X8" si="7">AVERAGE(J7:W7)</f>
        <v>0.47800090923067912</v>
      </c>
      <c r="Y7" s="12">
        <f t="shared" ref="Y7:Y8" si="8">SQRT(VAR(J7:W7))</f>
        <v>8.6384209522747779E-2</v>
      </c>
      <c r="Z7" s="12">
        <f t="shared" ref="Z7:Z8" si="9">COUNT(J7:W7)</f>
        <v>6</v>
      </c>
      <c r="AC7" s="273"/>
      <c r="AD7" s="23">
        <f>AD6*DL_OH!$W$14</f>
        <v>0.39004426049123497</v>
      </c>
      <c r="AE7" s="24"/>
      <c r="AF7" s="23"/>
      <c r="AG7" s="23">
        <f>AG6*DL_OH!$W$11</f>
        <v>0.56392741370685362</v>
      </c>
      <c r="AH7" s="23"/>
      <c r="AI7" s="23"/>
      <c r="AJ7" s="23"/>
      <c r="AK7" s="23"/>
      <c r="AL7" s="23"/>
      <c r="AM7" s="23"/>
      <c r="AN7" s="23">
        <f>AN6*DL_OH!$W$31</f>
        <v>0.54955457512389672</v>
      </c>
      <c r="AO7" s="23"/>
      <c r="AP7" s="23"/>
      <c r="AQ7" s="23">
        <f>AQ6*DL_OH!$W$37</f>
        <v>0.3290614686468647</v>
      </c>
      <c r="AR7" s="23"/>
      <c r="AS7" s="23"/>
      <c r="AT7" s="30">
        <f t="shared" ref="AT7:AT8" si="10">AVERAGE(AD7:AR7)</f>
        <v>0.45814692949221247</v>
      </c>
      <c r="AU7" s="12">
        <f t="shared" ref="AU7:AU8" si="11">SQRT(VAR(AD7:AR7))</f>
        <v>0.11668461516315978</v>
      </c>
      <c r="AV7" s="12">
        <f t="shared" ref="AV7:AV8" si="12">COUNT(AD7:AR7)</f>
        <v>4</v>
      </c>
    </row>
    <row r="8" spans="1:48" ht="25.5">
      <c r="A8" s="273"/>
      <c r="G8" s="4">
        <v>40</v>
      </c>
      <c r="H8" s="12" t="s">
        <v>600</v>
      </c>
      <c r="I8" s="12">
        <v>0.12</v>
      </c>
      <c r="J8" s="23">
        <f>J6*DL_OH!$AA$14</f>
        <v>0.4278248450661471</v>
      </c>
      <c r="K8" s="23"/>
      <c r="L8" s="23">
        <f>L6*DL_OH!$AA$9</f>
        <v>0.61197533570841312</v>
      </c>
      <c r="M8" s="23">
        <f>M6*DL_OH!$AA$11</f>
        <v>0.59669219609804924</v>
      </c>
      <c r="N8" s="23"/>
      <c r="O8" s="23">
        <f>O6*DL_OH!$AA$35</f>
        <v>0.4373514851485148</v>
      </c>
      <c r="P8" s="23"/>
      <c r="Q8" s="23"/>
      <c r="R8" s="23"/>
      <c r="S8" s="23">
        <f>S6*DL_OH!$AA$28</f>
        <v>0.41706143766379628</v>
      </c>
      <c r="T8" s="23">
        <f>T6*DL_OH!$AA$31</f>
        <v>0.57348483017043372</v>
      </c>
      <c r="U8" s="23"/>
      <c r="V8" s="23"/>
      <c r="W8" s="23"/>
      <c r="X8" s="30">
        <f t="shared" si="7"/>
        <v>0.51073168830922577</v>
      </c>
      <c r="Y8" s="12">
        <f t="shared" si="8"/>
        <v>9.2314415537199324E-2</v>
      </c>
      <c r="Z8" s="12">
        <f t="shared" si="9"/>
        <v>6</v>
      </c>
      <c r="AC8" s="273"/>
      <c r="AD8" s="23">
        <f>AD6*DL_OH!$AA$14</f>
        <v>0.41694794222548232</v>
      </c>
      <c r="AE8" s="24"/>
      <c r="AF8" s="23"/>
      <c r="AG8" s="23">
        <f>AG6*DL_OH!$AA$11</f>
        <v>0.60273159079539795</v>
      </c>
      <c r="AH8" s="23"/>
      <c r="AI8" s="23"/>
      <c r="AJ8" s="23"/>
      <c r="AK8" s="23"/>
      <c r="AL8" s="23"/>
      <c r="AM8" s="23"/>
      <c r="AN8" s="23">
        <f>AN6*DL_OH!$AA$31</f>
        <v>0.58543243079898444</v>
      </c>
      <c r="AO8" s="23"/>
      <c r="AP8" s="23"/>
      <c r="AQ8" s="23">
        <f>AQ6*DL_OH!$AA$37</f>
        <v>0.35231091859185915</v>
      </c>
      <c r="AR8" s="23"/>
      <c r="AS8" s="23"/>
      <c r="AT8" s="30">
        <f t="shared" si="10"/>
        <v>0.48935572060293098</v>
      </c>
      <c r="AU8" s="12">
        <f t="shared" si="11"/>
        <v>0.12397444133342855</v>
      </c>
      <c r="AV8" s="12">
        <f t="shared" si="12"/>
        <v>4</v>
      </c>
    </row>
    <row r="9" spans="1:48">
      <c r="A9" s="273"/>
      <c r="K9" s="21"/>
      <c r="L9" s="22"/>
      <c r="Q9" s="2"/>
      <c r="X9" s="6"/>
      <c r="AC9" s="273"/>
      <c r="AE9" s="21"/>
      <c r="AK9" s="2"/>
      <c r="AT9" s="6"/>
    </row>
    <row r="10" spans="1:48" ht="25.5">
      <c r="A10" s="273"/>
      <c r="B10" s="3" t="s">
        <v>595</v>
      </c>
      <c r="C10" s="3" t="s">
        <v>626</v>
      </c>
      <c r="D10" s="32" t="s">
        <v>627</v>
      </c>
      <c r="E10" s="3" t="s">
        <v>598</v>
      </c>
      <c r="G10" s="4">
        <v>10</v>
      </c>
      <c r="H10" s="3" t="s">
        <v>599</v>
      </c>
      <c r="I10" s="20">
        <v>3.3</v>
      </c>
      <c r="K10" s="21">
        <f>DL_OH!S8*20.045</f>
        <v>18.006525423728817</v>
      </c>
      <c r="L10" s="22"/>
      <c r="M10" s="2">
        <v>16.64</v>
      </c>
      <c r="Q10" s="2"/>
      <c r="X10" s="6">
        <f>AVERAGE(J10:W10)</f>
        <v>17.323262711864409</v>
      </c>
      <c r="Y10" s="3">
        <f>SQRT(VAR(J10:W10))</f>
        <v>0.96627939378246652</v>
      </c>
      <c r="Z10" s="3">
        <f>COUNT(J10:W10)</f>
        <v>2</v>
      </c>
      <c r="AC10" s="273"/>
      <c r="AE10" s="21"/>
      <c r="AG10" s="2">
        <v>16.63</v>
      </c>
      <c r="AK10" s="2"/>
      <c r="AT10" s="6">
        <f>AVERAGE(AD10:AR10)</f>
        <v>16.63</v>
      </c>
      <c r="AU10" s="3" t="e">
        <f>SQRT(VAR(AD10:AR10))</f>
        <v>#DIV/0!</v>
      </c>
      <c r="AV10" s="3">
        <f>COUNT(AD10:AR10)</f>
        <v>1</v>
      </c>
    </row>
    <row r="11" spans="1:48" ht="25.5">
      <c r="A11" s="273"/>
      <c r="D11" s="32"/>
      <c r="G11" s="4">
        <v>20</v>
      </c>
      <c r="H11" s="3" t="s">
        <v>599</v>
      </c>
      <c r="I11" s="20">
        <v>3.3</v>
      </c>
      <c r="K11" s="2">
        <f>K10*DL_OH!$W$8</f>
        <v>20.466042070217927</v>
      </c>
      <c r="L11" s="22"/>
      <c r="M11" s="2">
        <f>M10*DL_OH!$W$11</f>
        <v>18.805114557278646</v>
      </c>
      <c r="Q11" s="2"/>
      <c r="X11" s="6">
        <f t="shared" ref="X11:X13" si="13">AVERAGE(J11:W11)</f>
        <v>19.635578313748287</v>
      </c>
      <c r="Y11" s="3">
        <f t="shared" ref="Y11:Y13" si="14">SQRT(VAR(J11:W11))</f>
        <v>1.174453107458673</v>
      </c>
      <c r="Z11" s="3">
        <f t="shared" ref="Z11:Z13" si="15">COUNT(J11:W11)</f>
        <v>2</v>
      </c>
      <c r="AC11" s="273"/>
      <c r="AE11" s="21"/>
      <c r="AG11" s="2">
        <f>AG10*DL_OH!$W$11</f>
        <v>18.793813406703357</v>
      </c>
      <c r="AK11" s="2"/>
      <c r="AT11" s="6">
        <f t="shared" ref="AT11:AT13" si="16">AVERAGE(AD11:AR11)</f>
        <v>18.793813406703357</v>
      </c>
      <c r="AU11" s="3" t="e">
        <f t="shared" ref="AU11:AU13" si="17">SQRT(VAR(AD11:AR11))</f>
        <v>#DIV/0!</v>
      </c>
      <c r="AV11" s="3">
        <f t="shared" ref="AV11:AV13" si="18">COUNT(AD11:AR11)</f>
        <v>1</v>
      </c>
    </row>
    <row r="12" spans="1:48" ht="25.5">
      <c r="A12" s="273"/>
      <c r="D12" s="32"/>
      <c r="G12" s="4">
        <v>40</v>
      </c>
      <c r="H12" s="3" t="s">
        <v>599</v>
      </c>
      <c r="I12" s="20">
        <v>3.3</v>
      </c>
      <c r="K12" s="2">
        <f>K10*DL_OH!$AA$8</f>
        <v>21.926948849878936</v>
      </c>
      <c r="L12" s="22"/>
      <c r="M12" s="2">
        <f>M10*DL_OH!$AA$11</f>
        <v>20.099105552776397</v>
      </c>
      <c r="Q12" s="2"/>
      <c r="X12" s="6">
        <f t="shared" si="13"/>
        <v>21.013027201327667</v>
      </c>
      <c r="Y12" s="3">
        <f t="shared" si="14"/>
        <v>1.292480390327583</v>
      </c>
      <c r="Z12" s="3">
        <f t="shared" si="15"/>
        <v>2</v>
      </c>
      <c r="AC12" s="273"/>
      <c r="AE12" s="21"/>
      <c r="AG12" s="2">
        <f>AG10*DL_OH!$AA$11</f>
        <v>20.087026763381697</v>
      </c>
      <c r="AK12" s="2"/>
      <c r="AT12" s="6">
        <f t="shared" si="16"/>
        <v>20.087026763381697</v>
      </c>
      <c r="AU12" s="3" t="e">
        <f t="shared" si="17"/>
        <v>#DIV/0!</v>
      </c>
      <c r="AV12" s="3">
        <f t="shared" si="18"/>
        <v>1</v>
      </c>
    </row>
    <row r="13" spans="1:48" ht="25.5">
      <c r="A13" s="273"/>
      <c r="G13" s="4">
        <v>10</v>
      </c>
      <c r="H13" s="12" t="s">
        <v>600</v>
      </c>
      <c r="I13" s="12">
        <v>0.12</v>
      </c>
      <c r="J13" s="23"/>
      <c r="K13" s="24">
        <f>DL_OH!S8*0.524</f>
        <v>0.4707118644067797</v>
      </c>
      <c r="L13" s="25"/>
      <c r="M13" s="23">
        <v>0.50900000000000001</v>
      </c>
      <c r="N13" s="23"/>
      <c r="O13" s="23"/>
      <c r="P13" s="23"/>
      <c r="Q13" s="23"/>
      <c r="R13" s="23"/>
      <c r="S13" s="23"/>
      <c r="T13" s="23"/>
      <c r="U13" s="23"/>
      <c r="V13" s="23"/>
      <c r="W13" s="23"/>
      <c r="X13" s="30">
        <f t="shared" si="13"/>
        <v>0.48985593220338985</v>
      </c>
      <c r="Y13" s="12">
        <f t="shared" si="14"/>
        <v>2.7073800316956092E-2</v>
      </c>
      <c r="Z13" s="12">
        <f t="shared" si="15"/>
        <v>2</v>
      </c>
      <c r="AC13" s="273"/>
      <c r="AD13" s="23"/>
      <c r="AE13" s="24"/>
      <c r="AF13" s="23"/>
      <c r="AG13" s="23">
        <v>0.51500000000000001</v>
      </c>
      <c r="AH13" s="23"/>
      <c r="AI13" s="23"/>
      <c r="AJ13" s="23"/>
      <c r="AK13" s="23"/>
      <c r="AL13" s="23"/>
      <c r="AM13" s="23"/>
      <c r="AN13" s="23"/>
      <c r="AO13" s="23"/>
      <c r="AP13" s="23"/>
      <c r="AQ13" s="23"/>
      <c r="AR13" s="23"/>
      <c r="AS13" s="23"/>
      <c r="AT13" s="30">
        <f t="shared" si="16"/>
        <v>0.51500000000000001</v>
      </c>
      <c r="AU13" s="12" t="e">
        <f t="shared" si="17"/>
        <v>#DIV/0!</v>
      </c>
      <c r="AV13" s="12">
        <f t="shared" si="18"/>
        <v>1</v>
      </c>
    </row>
    <row r="14" spans="1:48" ht="25.5">
      <c r="A14" s="273"/>
      <c r="G14" s="4">
        <v>20</v>
      </c>
      <c r="H14" s="12" t="s">
        <v>600</v>
      </c>
      <c r="I14" s="12">
        <v>0.12</v>
      </c>
      <c r="J14" s="23"/>
      <c r="K14" s="23">
        <f>K13*DL_OH!$W$8</f>
        <v>0.5350065375302665</v>
      </c>
      <c r="L14" s="25"/>
      <c r="M14" s="23">
        <f>M13*DL_OH!$W$11</f>
        <v>0.57522856428214131</v>
      </c>
      <c r="N14" s="23"/>
      <c r="O14" s="23"/>
      <c r="P14" s="23"/>
      <c r="Q14" s="23"/>
      <c r="R14" s="23"/>
      <c r="S14" s="23"/>
      <c r="T14" s="23"/>
      <c r="U14" s="23"/>
      <c r="V14" s="23"/>
      <c r="W14" s="23"/>
      <c r="X14" s="30">
        <f t="shared" ref="X14:X15" si="19">AVERAGE(J14:W14)</f>
        <v>0.55511755090620385</v>
      </c>
      <c r="Y14" s="12">
        <f t="shared" ref="Y14:Y15" si="20">SQRT(VAR(J14:W14))</f>
        <v>2.8441267869317399E-2</v>
      </c>
      <c r="Z14" s="12">
        <f t="shared" ref="Z14:Z15" si="21">COUNT(J14:W14)</f>
        <v>2</v>
      </c>
      <c r="AC14" s="273"/>
      <c r="AD14" s="23"/>
      <c r="AE14" s="24"/>
      <c r="AF14" s="23"/>
      <c r="AG14" s="23">
        <f>AG13*DL_OH!$W$11</f>
        <v>0.5820092546273139</v>
      </c>
      <c r="AH14" s="23"/>
      <c r="AI14" s="23"/>
      <c r="AJ14" s="23"/>
      <c r="AK14" s="23"/>
      <c r="AL14" s="23"/>
      <c r="AM14" s="23"/>
      <c r="AN14" s="23"/>
      <c r="AO14" s="23"/>
      <c r="AP14" s="23"/>
      <c r="AQ14" s="23"/>
      <c r="AR14" s="23"/>
      <c r="AS14" s="23"/>
      <c r="AT14" s="30">
        <f t="shared" ref="AT14:AT15" si="22">AVERAGE(AD14:AR14)</f>
        <v>0.5820092546273139</v>
      </c>
      <c r="AU14" s="12" t="e">
        <f t="shared" ref="AU14:AU15" si="23">SQRT(VAR(AD14:AR14))</f>
        <v>#DIV/0!</v>
      </c>
      <c r="AV14" s="12">
        <f t="shared" ref="AV14:AV15" si="24">COUNT(AD14:AR14)</f>
        <v>1</v>
      </c>
    </row>
    <row r="15" spans="1:48" ht="25.5">
      <c r="A15" s="273"/>
      <c r="G15" s="4">
        <v>40</v>
      </c>
      <c r="H15" s="12" t="s">
        <v>600</v>
      </c>
      <c r="I15" s="12">
        <v>0.12</v>
      </c>
      <c r="J15" s="23"/>
      <c r="K15" s="23">
        <f>K13*DL_OH!$AA$8</f>
        <v>0.57319636803874097</v>
      </c>
      <c r="L15" s="25"/>
      <c r="M15" s="23">
        <f>M13*DL_OH!$AA$11</f>
        <v>0.61481038019009526</v>
      </c>
      <c r="N15" s="23"/>
      <c r="O15" s="23"/>
      <c r="P15" s="23"/>
      <c r="Q15" s="23"/>
      <c r="R15" s="23"/>
      <c r="S15" s="23"/>
      <c r="T15" s="23"/>
      <c r="U15" s="23"/>
      <c r="V15" s="23"/>
      <c r="W15" s="23"/>
      <c r="X15" s="30">
        <f t="shared" si="19"/>
        <v>0.59400337411441817</v>
      </c>
      <c r="Y15" s="12">
        <f t="shared" si="20"/>
        <v>2.9425550184602009E-2</v>
      </c>
      <c r="Z15" s="12">
        <f t="shared" si="21"/>
        <v>2</v>
      </c>
      <c r="AC15" s="273"/>
      <c r="AD15" s="23"/>
      <c r="AE15" s="24"/>
      <c r="AF15" s="23"/>
      <c r="AG15" s="23">
        <f>AG13*DL_OH!$AA$11</f>
        <v>0.62205765382691369</v>
      </c>
      <c r="AH15" s="23"/>
      <c r="AI15" s="23"/>
      <c r="AJ15" s="23"/>
      <c r="AK15" s="23"/>
      <c r="AL15" s="23"/>
      <c r="AM15" s="23"/>
      <c r="AN15" s="23"/>
      <c r="AO15" s="23"/>
      <c r="AP15" s="23"/>
      <c r="AQ15" s="23"/>
      <c r="AR15" s="23"/>
      <c r="AS15" s="23"/>
      <c r="AT15" s="30">
        <f t="shared" si="22"/>
        <v>0.62205765382691369</v>
      </c>
      <c r="AU15" s="12" t="e">
        <f t="shared" si="23"/>
        <v>#DIV/0!</v>
      </c>
      <c r="AV15" s="12">
        <f t="shared" si="24"/>
        <v>1</v>
      </c>
    </row>
    <row r="16" spans="1:48">
      <c r="A16" s="273"/>
      <c r="K16" s="21"/>
      <c r="L16" s="22"/>
      <c r="Q16" s="2"/>
      <c r="X16" s="6"/>
      <c r="AC16" s="273"/>
      <c r="AE16" s="21"/>
      <c r="AK16" s="2"/>
      <c r="AT16" s="6"/>
    </row>
    <row r="17" spans="1:48" ht="25.5">
      <c r="A17" s="273"/>
      <c r="B17" s="3" t="s">
        <v>595</v>
      </c>
      <c r="C17" s="3" t="s">
        <v>628</v>
      </c>
      <c r="D17" s="32" t="s">
        <v>629</v>
      </c>
      <c r="E17" s="3" t="s">
        <v>598</v>
      </c>
      <c r="G17" s="4">
        <v>10</v>
      </c>
      <c r="H17" s="3" t="s">
        <v>599</v>
      </c>
      <c r="I17" s="20">
        <v>3.3</v>
      </c>
      <c r="K17" s="22"/>
      <c r="L17" s="22"/>
      <c r="Q17" s="2">
        <v>12.58</v>
      </c>
      <c r="X17" s="6">
        <f>AVERAGE(J17:W17)</f>
        <v>12.58</v>
      </c>
      <c r="Y17" s="3" t="e">
        <f>SQRT(VAR(J17:W17))</f>
        <v>#DIV/0!</v>
      </c>
      <c r="Z17" s="3">
        <f>COUNT(J17:W17)</f>
        <v>1</v>
      </c>
      <c r="AC17" s="273"/>
      <c r="AE17" s="22"/>
      <c r="AK17" s="2">
        <v>11.96</v>
      </c>
      <c r="AT17" s="6">
        <f>AVERAGE(AD17:AR17)</f>
        <v>11.96</v>
      </c>
      <c r="AU17" s="3" t="e">
        <f>SQRT(VAR(AD17:AR17))</f>
        <v>#DIV/0!</v>
      </c>
      <c r="AV17" s="3">
        <f>COUNT(AD17:AR17)</f>
        <v>1</v>
      </c>
    </row>
    <row r="18" spans="1:48" ht="25.5">
      <c r="A18" s="273"/>
      <c r="D18" s="32"/>
      <c r="G18" s="4">
        <v>20</v>
      </c>
      <c r="H18" s="3" t="s">
        <v>599</v>
      </c>
      <c r="I18" s="20">
        <v>3.3</v>
      </c>
      <c r="K18" s="22"/>
      <c r="L18" s="22"/>
      <c r="Q18" s="2">
        <f>Q17*DL_OH!$W$22</f>
        <v>14.233157057654074</v>
      </c>
      <c r="X18" s="6">
        <f t="shared" ref="X18:X20" si="25">AVERAGE(J18:W18)</f>
        <v>14.233157057654074</v>
      </c>
      <c r="Y18" s="3" t="e">
        <f t="shared" ref="Y18:Y20" si="26">SQRT(VAR(J18:W18))</f>
        <v>#DIV/0!</v>
      </c>
      <c r="Z18" s="3">
        <f t="shared" ref="Z18:Z20" si="27">COUNT(J18:W18)</f>
        <v>1</v>
      </c>
      <c r="AC18" s="273"/>
      <c r="AE18" s="22"/>
      <c r="AK18" s="2">
        <f>AK17*DL_OH!$W$22</f>
        <v>13.531681908548707</v>
      </c>
      <c r="AT18" s="6">
        <f t="shared" ref="AT18:AT20" si="28">AVERAGE(AD18:AR18)</f>
        <v>13.531681908548707</v>
      </c>
      <c r="AU18" s="3" t="e">
        <f t="shared" ref="AU18:AU20" si="29">SQRT(VAR(AD18:AR18))</f>
        <v>#DIV/0!</v>
      </c>
      <c r="AV18" s="3">
        <f t="shared" ref="AV18:AV20" si="30">COUNT(AD18:AR18)</f>
        <v>1</v>
      </c>
    </row>
    <row r="19" spans="1:48" ht="25.5">
      <c r="A19" s="273"/>
      <c r="D19" s="32"/>
      <c r="G19" s="4">
        <v>40</v>
      </c>
      <c r="H19" s="3" t="s">
        <v>599</v>
      </c>
      <c r="I19" s="20">
        <v>3.3</v>
      </c>
      <c r="K19" s="22"/>
      <c r="L19" s="22"/>
      <c r="Q19" s="2">
        <f>Q17*DL_OH!$AA$22</f>
        <v>15.219799204771373</v>
      </c>
      <c r="X19" s="6">
        <f t="shared" si="25"/>
        <v>15.219799204771373</v>
      </c>
      <c r="Y19" s="3" t="e">
        <f t="shared" si="26"/>
        <v>#DIV/0!</v>
      </c>
      <c r="Z19" s="3">
        <f t="shared" si="27"/>
        <v>1</v>
      </c>
      <c r="AC19" s="273"/>
      <c r="AE19" s="22"/>
      <c r="AK19" s="2">
        <f>AK17*DL_OH!$AA$22</f>
        <v>14.469697813121275</v>
      </c>
      <c r="AT19" s="6">
        <f t="shared" si="28"/>
        <v>14.469697813121275</v>
      </c>
      <c r="AU19" s="3" t="e">
        <f t="shared" si="29"/>
        <v>#DIV/0!</v>
      </c>
      <c r="AV19" s="3">
        <f t="shared" si="30"/>
        <v>1</v>
      </c>
    </row>
    <row r="20" spans="1:48" ht="25.5">
      <c r="A20" s="273"/>
      <c r="G20" s="4">
        <v>10</v>
      </c>
      <c r="H20" s="12" t="s">
        <v>600</v>
      </c>
      <c r="I20" s="12">
        <v>0.12</v>
      </c>
      <c r="J20" s="23"/>
      <c r="K20" s="25"/>
      <c r="L20" s="25"/>
      <c r="M20" s="23"/>
      <c r="N20" s="23"/>
      <c r="O20" s="23"/>
      <c r="P20" s="23"/>
      <c r="Q20" s="23">
        <v>0.12</v>
      </c>
      <c r="R20" s="23"/>
      <c r="S20" s="23"/>
      <c r="T20" s="23"/>
      <c r="U20" s="23"/>
      <c r="V20" s="23"/>
      <c r="W20" s="23"/>
      <c r="X20" s="30">
        <f t="shared" si="25"/>
        <v>0.12</v>
      </c>
      <c r="Y20" s="12" t="e">
        <f t="shared" si="26"/>
        <v>#DIV/0!</v>
      </c>
      <c r="Z20" s="12">
        <f t="shared" si="27"/>
        <v>1</v>
      </c>
      <c r="AC20" s="273"/>
      <c r="AD20" s="23"/>
      <c r="AE20" s="25"/>
      <c r="AF20" s="23"/>
      <c r="AG20" s="23"/>
      <c r="AH20" s="23"/>
      <c r="AI20" s="23"/>
      <c r="AJ20" s="23"/>
      <c r="AK20" s="23">
        <v>0.126</v>
      </c>
      <c r="AL20" s="23"/>
      <c r="AM20" s="23"/>
      <c r="AN20" s="23"/>
      <c r="AO20" s="23"/>
      <c r="AP20" s="23"/>
      <c r="AQ20" s="23"/>
      <c r="AR20" s="23"/>
      <c r="AS20" s="23"/>
      <c r="AT20" s="30">
        <f t="shared" si="28"/>
        <v>0.126</v>
      </c>
      <c r="AU20" s="12" t="e">
        <f t="shared" si="29"/>
        <v>#DIV/0!</v>
      </c>
      <c r="AV20" s="12">
        <f t="shared" si="30"/>
        <v>1</v>
      </c>
    </row>
    <row r="21" spans="1:48" ht="25.5">
      <c r="A21" s="273"/>
      <c r="G21" s="4">
        <v>20</v>
      </c>
      <c r="H21" s="12" t="s">
        <v>600</v>
      </c>
      <c r="I21" s="12">
        <v>0.12</v>
      </c>
      <c r="J21" s="23"/>
      <c r="K21" s="25"/>
      <c r="L21" s="25"/>
      <c r="M21" s="23"/>
      <c r="N21" s="23"/>
      <c r="O21" s="23"/>
      <c r="P21" s="23"/>
      <c r="Q21" s="23">
        <f>Q20*DL_OH!$W$22</f>
        <v>0.13576938369781308</v>
      </c>
      <c r="R21" s="23"/>
      <c r="S21" s="23"/>
      <c r="T21" s="23"/>
      <c r="U21" s="23"/>
      <c r="V21" s="23"/>
      <c r="W21" s="23"/>
      <c r="X21" s="30">
        <f t="shared" ref="X21:X22" si="31">AVERAGE(J21:W21)</f>
        <v>0.13576938369781308</v>
      </c>
      <c r="Y21" s="12" t="e">
        <f t="shared" ref="Y21:Y22" si="32">SQRT(VAR(J21:W21))</f>
        <v>#DIV/0!</v>
      </c>
      <c r="Z21" s="12">
        <f t="shared" ref="Z21:Z22" si="33">COUNT(J21:W21)</f>
        <v>1</v>
      </c>
      <c r="AC21" s="273"/>
      <c r="AD21" s="23"/>
      <c r="AE21" s="25"/>
      <c r="AF21" s="23"/>
      <c r="AG21" s="23"/>
      <c r="AH21" s="23"/>
      <c r="AI21" s="23"/>
      <c r="AJ21" s="23"/>
      <c r="AK21" s="23">
        <f>AK20*DL_OH!$W$22</f>
        <v>0.14255785288270376</v>
      </c>
      <c r="AL21" s="23"/>
      <c r="AM21" s="23"/>
      <c r="AN21" s="23"/>
      <c r="AO21" s="23"/>
      <c r="AP21" s="23"/>
      <c r="AQ21" s="23"/>
      <c r="AR21" s="23"/>
      <c r="AS21" s="23"/>
      <c r="AT21" s="30">
        <f t="shared" ref="AT21:AT22" si="34">AVERAGE(AD21:AR21)</f>
        <v>0.14255785288270376</v>
      </c>
      <c r="AU21" s="12" t="e">
        <f t="shared" ref="AU21:AU22" si="35">SQRT(VAR(AD21:AR21))</f>
        <v>#DIV/0!</v>
      </c>
      <c r="AV21" s="12">
        <f t="shared" ref="AV21:AV22" si="36">COUNT(AD21:AR21)</f>
        <v>1</v>
      </c>
    </row>
    <row r="22" spans="1:48" ht="25.5">
      <c r="A22" s="273"/>
      <c r="G22" s="4">
        <v>40</v>
      </c>
      <c r="H22" s="12" t="s">
        <v>600</v>
      </c>
      <c r="I22" s="12">
        <v>0.12</v>
      </c>
      <c r="J22" s="23"/>
      <c r="K22" s="25"/>
      <c r="L22" s="25"/>
      <c r="M22" s="23"/>
      <c r="N22" s="23"/>
      <c r="O22" s="23"/>
      <c r="P22" s="23"/>
      <c r="Q22" s="23">
        <f>Q20*DL_OH!$AA$22</f>
        <v>0.14518091451292248</v>
      </c>
      <c r="R22" s="23"/>
      <c r="S22" s="23"/>
      <c r="T22" s="23"/>
      <c r="U22" s="23"/>
      <c r="V22" s="23"/>
      <c r="W22" s="23"/>
      <c r="X22" s="30">
        <f t="shared" si="31"/>
        <v>0.14518091451292248</v>
      </c>
      <c r="Y22" s="12" t="e">
        <f t="shared" si="32"/>
        <v>#DIV/0!</v>
      </c>
      <c r="Z22" s="12">
        <f t="shared" si="33"/>
        <v>1</v>
      </c>
      <c r="AC22" s="273"/>
      <c r="AD22" s="23"/>
      <c r="AE22" s="25"/>
      <c r="AF22" s="23"/>
      <c r="AG22" s="23"/>
      <c r="AH22" s="23"/>
      <c r="AI22" s="23"/>
      <c r="AJ22" s="23"/>
      <c r="AK22" s="23">
        <f>AK20*DL_OH!$AA$22</f>
        <v>0.15243996023856859</v>
      </c>
      <c r="AL22" s="23"/>
      <c r="AM22" s="23"/>
      <c r="AN22" s="23"/>
      <c r="AO22" s="23"/>
      <c r="AP22" s="23"/>
      <c r="AQ22" s="23"/>
      <c r="AR22" s="23"/>
      <c r="AS22" s="23"/>
      <c r="AT22" s="30">
        <f t="shared" si="34"/>
        <v>0.15243996023856859</v>
      </c>
      <c r="AU22" s="12" t="e">
        <f t="shared" si="35"/>
        <v>#DIV/0!</v>
      </c>
      <c r="AV22" s="12">
        <f t="shared" si="36"/>
        <v>1</v>
      </c>
    </row>
    <row r="23" spans="1:48">
      <c r="A23" s="273"/>
      <c r="K23" s="21"/>
      <c r="L23" s="22"/>
      <c r="Q23" s="2"/>
      <c r="X23" s="6"/>
      <c r="AC23" s="273"/>
      <c r="AE23" s="21"/>
      <c r="AK23" s="2"/>
      <c r="AT23" s="6"/>
    </row>
    <row r="24" spans="1:48" ht="25.5">
      <c r="A24" s="273"/>
      <c r="B24" s="32" t="s">
        <v>601</v>
      </c>
      <c r="C24" s="3" t="s">
        <v>624</v>
      </c>
      <c r="D24" s="3" t="s">
        <v>625</v>
      </c>
      <c r="E24" s="3" t="s">
        <v>598</v>
      </c>
      <c r="G24" s="4">
        <v>10</v>
      </c>
      <c r="H24" s="3" t="s">
        <v>599</v>
      </c>
      <c r="I24" s="20">
        <v>3.3</v>
      </c>
      <c r="K24" s="21"/>
      <c r="L24" s="22"/>
      <c r="M24" s="2">
        <v>9.65</v>
      </c>
      <c r="Q24" s="2"/>
      <c r="X24" s="6">
        <f>AVERAGE(J24:W24)</f>
        <v>9.65</v>
      </c>
      <c r="Y24" s="3" t="e">
        <f>SQRT(VAR(J24:W24))</f>
        <v>#DIV/0!</v>
      </c>
      <c r="Z24" s="3">
        <f>COUNT(J24:W24)</f>
        <v>1</v>
      </c>
      <c r="AC24" s="273"/>
      <c r="AE24" s="21"/>
      <c r="AG24" s="2">
        <v>9.6300000000000008</v>
      </c>
      <c r="AK24" s="2"/>
      <c r="AT24" s="6">
        <f>AVERAGE(AD24:AR24)</f>
        <v>9.6300000000000008</v>
      </c>
      <c r="AU24" s="3" t="e">
        <f>SQRT(VAR(AD24:AR24))</f>
        <v>#DIV/0!</v>
      </c>
      <c r="AV24" s="3">
        <f>COUNT(AD24:AR24)</f>
        <v>1</v>
      </c>
    </row>
    <row r="25" spans="1:48" ht="25.5">
      <c r="A25" s="273"/>
      <c r="G25" s="4">
        <v>10</v>
      </c>
      <c r="H25" s="12" t="s">
        <v>600</v>
      </c>
      <c r="I25" s="12">
        <v>0.12</v>
      </c>
      <c r="J25" s="23"/>
      <c r="K25" s="24"/>
      <c r="L25" s="25"/>
      <c r="M25" s="23">
        <v>0.27900000000000003</v>
      </c>
      <c r="N25" s="23"/>
      <c r="O25" s="23"/>
      <c r="P25" s="23"/>
      <c r="Q25" s="23"/>
      <c r="R25" s="23"/>
      <c r="S25" s="23"/>
      <c r="T25" s="23"/>
      <c r="U25" s="23"/>
      <c r="V25" s="23"/>
      <c r="W25" s="23"/>
      <c r="X25" s="30">
        <f>AVERAGE(J25:W25)</f>
        <v>0.27900000000000003</v>
      </c>
      <c r="Y25" s="12" t="e">
        <f>SQRT(VAR(J25:W25))</f>
        <v>#DIV/0!</v>
      </c>
      <c r="Z25" s="12">
        <f>COUNT(J25:W25)</f>
        <v>1</v>
      </c>
      <c r="AC25" s="273"/>
      <c r="AD25" s="23"/>
      <c r="AE25" s="24"/>
      <c r="AF25" s="23"/>
      <c r="AG25" s="23">
        <v>0.27900000000000003</v>
      </c>
      <c r="AH25" s="23"/>
      <c r="AI25" s="23"/>
      <c r="AJ25" s="23"/>
      <c r="AK25" s="23"/>
      <c r="AL25" s="23"/>
      <c r="AM25" s="23"/>
      <c r="AN25" s="23"/>
      <c r="AO25" s="23"/>
      <c r="AP25" s="23"/>
      <c r="AQ25" s="23"/>
      <c r="AR25" s="23"/>
      <c r="AS25" s="23"/>
      <c r="AT25" s="30">
        <f>AVERAGE(AD25:AR25)</f>
        <v>0.27900000000000003</v>
      </c>
      <c r="AU25" s="12" t="e">
        <f>SQRT(VAR(AD25:AR25))</f>
        <v>#DIV/0!</v>
      </c>
      <c r="AV25" s="12">
        <f>COUNT(AD25:AR25)</f>
        <v>1</v>
      </c>
    </row>
    <row r="26" spans="1:48">
      <c r="A26" s="273"/>
      <c r="K26" s="21"/>
      <c r="Q26" s="2"/>
      <c r="X26" s="6" t="e">
        <f>AVERAGE(J26:W26)</f>
        <v>#DIV/0!</v>
      </c>
      <c r="Y26" s="3" t="e">
        <f>SQRT(VAR(J26:W26))</f>
        <v>#DIV/0!</v>
      </c>
      <c r="Z26" s="3">
        <f>COUNT(J26:W26)</f>
        <v>0</v>
      </c>
      <c r="AC26" s="273"/>
      <c r="AE26" s="21"/>
      <c r="AK26" s="2"/>
      <c r="AT26" s="6"/>
    </row>
    <row r="27" spans="1:48" ht="25.5">
      <c r="A27" s="273"/>
      <c r="B27" s="3" t="s">
        <v>595</v>
      </c>
      <c r="C27" s="3" t="s">
        <v>628</v>
      </c>
      <c r="D27" s="3" t="s">
        <v>630</v>
      </c>
      <c r="E27" s="3" t="s">
        <v>598</v>
      </c>
      <c r="G27" s="4">
        <v>10</v>
      </c>
      <c r="H27" s="3" t="s">
        <v>599</v>
      </c>
      <c r="I27" s="20">
        <v>3.3</v>
      </c>
      <c r="K27" s="22"/>
      <c r="L27" s="22"/>
      <c r="Q27" s="2"/>
      <c r="R27" s="2">
        <v>10.76</v>
      </c>
      <c r="X27" s="6">
        <f>AVERAGE(J27:W27)</f>
        <v>10.76</v>
      </c>
      <c r="Y27" s="3" t="e">
        <f>SQRT(VAR(J27:W27))</f>
        <v>#DIV/0!</v>
      </c>
      <c r="Z27" s="3">
        <f>COUNT(J27:W27)</f>
        <v>1</v>
      </c>
      <c r="AC27" s="273"/>
      <c r="AE27" s="22"/>
      <c r="AK27" s="2"/>
      <c r="AS27" s="2">
        <v>5.3</v>
      </c>
      <c r="AT27" s="6">
        <f>AVERAGE(AD27:AS27)</f>
        <v>5.3</v>
      </c>
      <c r="AU27" s="3" t="e">
        <f>SQRT(VAR(AD27:AS27))</f>
        <v>#DIV/0!</v>
      </c>
      <c r="AV27" s="3">
        <f>COUNT(AD27:AS27)</f>
        <v>1</v>
      </c>
    </row>
    <row r="28" spans="1:48" ht="25.5">
      <c r="A28" s="273"/>
      <c r="G28" s="4">
        <v>20</v>
      </c>
      <c r="H28" s="3" t="s">
        <v>599</v>
      </c>
      <c r="I28" s="20">
        <v>3.3</v>
      </c>
      <c r="K28" s="22"/>
      <c r="L28" s="22"/>
      <c r="Q28" s="2"/>
      <c r="R28" s="2">
        <f>R27*DL_OH!$W$25</f>
        <v>12.067769853741078</v>
      </c>
      <c r="X28" s="6">
        <f t="shared" ref="X28:X30" si="37">AVERAGE(J28:W28)</f>
        <v>12.067769853741078</v>
      </c>
      <c r="Y28" s="3" t="e">
        <f t="shared" ref="Y28:Y30" si="38">SQRT(VAR(J28:W28))</f>
        <v>#DIV/0!</v>
      </c>
      <c r="Z28" s="3">
        <f t="shared" ref="Z28:Z30" si="39">COUNT(J28:W28)</f>
        <v>1</v>
      </c>
      <c r="AC28" s="273"/>
      <c r="AE28" s="22"/>
      <c r="AK28" s="2"/>
      <c r="AS28" s="2">
        <f>AS27*DL_OH!$W$42</f>
        <v>5.9581463112213235</v>
      </c>
      <c r="AT28" s="6">
        <f t="shared" ref="AT28:AT32" si="40">AVERAGE(AD28:AS28)</f>
        <v>5.9581463112213235</v>
      </c>
      <c r="AU28" s="3" t="e">
        <f t="shared" ref="AU28:AU32" si="41">SQRT(VAR(AD28:AS28))</f>
        <v>#DIV/0!</v>
      </c>
      <c r="AV28" s="3">
        <f t="shared" ref="AV28:AV32" si="42">COUNT(AD28:AS28)</f>
        <v>1</v>
      </c>
    </row>
    <row r="29" spans="1:48" ht="25.5">
      <c r="A29" s="273"/>
      <c r="G29" s="4">
        <v>40</v>
      </c>
      <c r="H29" s="3" t="s">
        <v>599</v>
      </c>
      <c r="I29" s="20">
        <v>3.3</v>
      </c>
      <c r="K29" s="22"/>
      <c r="L29" s="22"/>
      <c r="Q29" s="2"/>
      <c r="R29" s="2">
        <f>R27*DL_OH!$AA$25</f>
        <v>12.855618276320556</v>
      </c>
      <c r="X29" s="6">
        <f t="shared" si="37"/>
        <v>12.855618276320556</v>
      </c>
      <c r="Y29" s="3" t="e">
        <f t="shared" si="38"/>
        <v>#DIV/0!</v>
      </c>
      <c r="Z29" s="3">
        <f t="shared" si="39"/>
        <v>1</v>
      </c>
      <c r="AC29" s="273"/>
      <c r="AE29" s="22"/>
      <c r="AK29" s="2"/>
      <c r="AS29" s="2">
        <f>AS27*DL_OH!$AA$42</f>
        <v>6.3535926844389303</v>
      </c>
      <c r="AT29" s="6">
        <f t="shared" si="40"/>
        <v>6.3535926844389303</v>
      </c>
      <c r="AU29" s="3" t="e">
        <f t="shared" si="41"/>
        <v>#DIV/0!</v>
      </c>
      <c r="AV29" s="3">
        <f t="shared" si="42"/>
        <v>1</v>
      </c>
    </row>
    <row r="30" spans="1:48" ht="25.5">
      <c r="A30" s="273"/>
      <c r="G30" s="4">
        <v>10</v>
      </c>
      <c r="H30" s="12" t="s">
        <v>600</v>
      </c>
      <c r="I30" s="12">
        <v>0.12</v>
      </c>
      <c r="J30" s="23"/>
      <c r="K30" s="25"/>
      <c r="L30" s="25"/>
      <c r="M30" s="23"/>
      <c r="N30" s="23"/>
      <c r="O30" s="23"/>
      <c r="P30" s="23"/>
      <c r="Q30" s="23"/>
      <c r="R30" s="23">
        <v>0.221</v>
      </c>
      <c r="S30" s="23"/>
      <c r="T30" s="23"/>
      <c r="U30" s="23"/>
      <c r="V30" s="23"/>
      <c r="W30" s="23"/>
      <c r="X30" s="30">
        <f t="shared" si="37"/>
        <v>0.221</v>
      </c>
      <c r="Y30" s="12" t="e">
        <f t="shared" si="38"/>
        <v>#DIV/0!</v>
      </c>
      <c r="Z30" s="12">
        <f t="shared" si="39"/>
        <v>1</v>
      </c>
      <c r="AC30" s="273"/>
      <c r="AD30" s="23"/>
      <c r="AE30" s="25"/>
      <c r="AF30" s="23"/>
      <c r="AG30" s="23"/>
      <c r="AH30" s="23"/>
      <c r="AI30" s="23"/>
      <c r="AJ30" s="23"/>
      <c r="AK30" s="23"/>
      <c r="AL30" s="23"/>
      <c r="AM30" s="23"/>
      <c r="AN30" s="23"/>
      <c r="AO30" s="23"/>
      <c r="AP30" s="23"/>
      <c r="AQ30" s="23"/>
      <c r="AR30" s="23"/>
      <c r="AS30" s="23">
        <v>1.76</v>
      </c>
      <c r="AT30" s="228">
        <f t="shared" si="40"/>
        <v>1.76</v>
      </c>
      <c r="AU30" s="229" t="e">
        <f t="shared" si="41"/>
        <v>#DIV/0!</v>
      </c>
      <c r="AV30" s="229">
        <f t="shared" si="42"/>
        <v>1</v>
      </c>
    </row>
    <row r="31" spans="1:48" ht="25.5">
      <c r="A31" s="273"/>
      <c r="G31" s="4">
        <v>20</v>
      </c>
      <c r="H31" s="12" t="s">
        <v>600</v>
      </c>
      <c r="I31" s="12">
        <v>0.12</v>
      </c>
      <c r="J31" s="23"/>
      <c r="K31" s="25"/>
      <c r="L31" s="25"/>
      <c r="M31" s="23"/>
      <c r="N31" s="23"/>
      <c r="O31" s="23"/>
      <c r="P31" s="23"/>
      <c r="Q31" s="23"/>
      <c r="R31" s="23">
        <f>R30*DL_OH!$W$25</f>
        <v>0.24786032878036973</v>
      </c>
      <c r="S31" s="23"/>
      <c r="T31" s="23"/>
      <c r="U31" s="23"/>
      <c r="V31" s="23"/>
      <c r="W31" s="23"/>
      <c r="X31" s="30">
        <f t="shared" ref="X31:X32" si="43">AVERAGE(J31:W31)</f>
        <v>0.24786032878036973</v>
      </c>
      <c r="Y31" s="12" t="e">
        <f t="shared" ref="Y31:Y32" si="44">SQRT(VAR(J31:W31))</f>
        <v>#DIV/0!</v>
      </c>
      <c r="Z31" s="12">
        <f t="shared" ref="Z31:Z32" si="45">COUNT(J31:W31)</f>
        <v>1</v>
      </c>
      <c r="AC31" s="273"/>
      <c r="AD31" s="23"/>
      <c r="AE31" s="25"/>
      <c r="AF31" s="23"/>
      <c r="AG31" s="23"/>
      <c r="AH31" s="23"/>
      <c r="AI31" s="23"/>
      <c r="AJ31" s="23"/>
      <c r="AK31" s="23"/>
      <c r="AL31" s="23"/>
      <c r="AM31" s="23"/>
      <c r="AN31" s="23"/>
      <c r="AO31" s="23"/>
      <c r="AP31" s="23"/>
      <c r="AQ31" s="23"/>
      <c r="AR31" s="23"/>
      <c r="AS31" s="23">
        <f>AS30*DL_OH!$W$42</f>
        <v>1.9785542467451942</v>
      </c>
      <c r="AT31" s="228">
        <f t="shared" si="40"/>
        <v>1.9785542467451942</v>
      </c>
      <c r="AU31" s="229" t="e">
        <f t="shared" si="41"/>
        <v>#DIV/0!</v>
      </c>
      <c r="AV31" s="229">
        <f t="shared" si="42"/>
        <v>1</v>
      </c>
    </row>
    <row r="32" spans="1:48" ht="25.5">
      <c r="A32" s="273"/>
      <c r="G32" s="4">
        <v>40</v>
      </c>
      <c r="H32" s="12" t="s">
        <v>600</v>
      </c>
      <c r="I32" s="12">
        <v>0.12</v>
      </c>
      <c r="J32" s="23"/>
      <c r="K32" s="25"/>
      <c r="L32" s="25"/>
      <c r="M32" s="23"/>
      <c r="N32" s="23"/>
      <c r="O32" s="23"/>
      <c r="P32" s="23"/>
      <c r="Q32" s="23"/>
      <c r="R32" s="23">
        <f>R30*DL_OH!$AA$25</f>
        <v>0.26404197389097056</v>
      </c>
      <c r="S32" s="23"/>
      <c r="T32" s="23"/>
      <c r="U32" s="23"/>
      <c r="V32" s="23"/>
      <c r="W32" s="23"/>
      <c r="X32" s="30">
        <f t="shared" si="43"/>
        <v>0.26404197389097056</v>
      </c>
      <c r="Y32" s="12" t="e">
        <f t="shared" si="44"/>
        <v>#DIV/0!</v>
      </c>
      <c r="Z32" s="12">
        <f t="shared" si="45"/>
        <v>1</v>
      </c>
      <c r="AC32" s="273"/>
      <c r="AD32" s="23"/>
      <c r="AE32" s="25"/>
      <c r="AF32" s="23"/>
      <c r="AG32" s="23"/>
      <c r="AH32" s="23"/>
      <c r="AI32" s="23"/>
      <c r="AJ32" s="23"/>
      <c r="AK32" s="23"/>
      <c r="AL32" s="23"/>
      <c r="AM32" s="23"/>
      <c r="AN32" s="23"/>
      <c r="AO32" s="23"/>
      <c r="AP32" s="23"/>
      <c r="AQ32" s="23"/>
      <c r="AR32" s="23"/>
      <c r="AS32" s="23">
        <f>AS30*DL_OH!$AA$42</f>
        <v>2.1098722876627392</v>
      </c>
      <c r="AT32" s="228">
        <f t="shared" si="40"/>
        <v>2.1098722876627392</v>
      </c>
      <c r="AU32" s="229" t="e">
        <f t="shared" si="41"/>
        <v>#DIV/0!</v>
      </c>
      <c r="AV32" s="229">
        <f t="shared" si="42"/>
        <v>1</v>
      </c>
    </row>
    <row r="33" spans="1:48">
      <c r="A33" s="273"/>
      <c r="K33" s="22"/>
      <c r="L33" s="22"/>
      <c r="Q33" s="2"/>
      <c r="X33" s="6"/>
      <c r="AC33" s="273"/>
      <c r="AE33" s="22"/>
      <c r="AK33" s="2"/>
      <c r="AT33" s="6"/>
    </row>
    <row r="34" spans="1:48" ht="25.5">
      <c r="A34" s="273"/>
      <c r="B34" s="3" t="s">
        <v>595</v>
      </c>
      <c r="C34" s="3" t="s">
        <v>628</v>
      </c>
      <c r="D34" s="3" t="s">
        <v>631</v>
      </c>
      <c r="E34" s="3" t="s">
        <v>598</v>
      </c>
      <c r="G34" s="4">
        <v>10</v>
      </c>
      <c r="H34" s="3" t="s">
        <v>599</v>
      </c>
      <c r="I34" s="20">
        <v>3.3</v>
      </c>
      <c r="K34" s="22"/>
      <c r="L34" s="22"/>
      <c r="Q34" s="2"/>
      <c r="R34" s="2">
        <v>10.212</v>
      </c>
      <c r="X34" s="6">
        <f>AVERAGE(J34:W34)</f>
        <v>10.212</v>
      </c>
      <c r="Y34" s="3" t="e">
        <f>SQRT(VAR(J34:W34))</f>
        <v>#DIV/0!</v>
      </c>
      <c r="Z34" s="3">
        <f>COUNT(J34:W34)</f>
        <v>1</v>
      </c>
      <c r="AC34" s="273"/>
      <c r="AE34" s="22"/>
      <c r="AK34" s="2"/>
      <c r="AT34" s="6" t="e">
        <f>AVERAGE(AD34:AR34)</f>
        <v>#DIV/0!</v>
      </c>
      <c r="AU34" s="3" t="e">
        <f>SQRT(VAR(AD34:AR34))</f>
        <v>#DIV/0!</v>
      </c>
      <c r="AV34" s="3">
        <f>COUNT(AD34:AR34)</f>
        <v>0</v>
      </c>
    </row>
    <row r="35" spans="1:48" ht="25.5">
      <c r="A35" s="273"/>
      <c r="G35" s="4">
        <v>20</v>
      </c>
      <c r="H35" s="3" t="s">
        <v>599</v>
      </c>
      <c r="I35" s="20">
        <v>3.3</v>
      </c>
      <c r="K35" s="22"/>
      <c r="L35" s="22"/>
      <c r="Q35" s="2"/>
      <c r="R35" s="2">
        <f>R34*DL_OH!$W$43</f>
        <v>11.427542270958607</v>
      </c>
      <c r="X35" s="6">
        <f t="shared" ref="X35:X37" si="46">AVERAGE(J35:W35)</f>
        <v>11.427542270958607</v>
      </c>
      <c r="Y35" s="3" t="e">
        <f t="shared" ref="Y35:Y37" si="47">SQRT(VAR(J35:W35))</f>
        <v>#DIV/0!</v>
      </c>
      <c r="Z35" s="3">
        <f t="shared" ref="Z35:Z37" si="48">COUNT(J35:W35)</f>
        <v>1</v>
      </c>
      <c r="AC35" s="273"/>
      <c r="AE35" s="22"/>
      <c r="AK35" s="2"/>
      <c r="AT35" s="6" t="e">
        <f t="shared" ref="AT35:AT37" si="49">AVERAGE(AD35:AR35)</f>
        <v>#DIV/0!</v>
      </c>
      <c r="AU35" s="3" t="e">
        <f t="shared" ref="AU35:AU37" si="50">SQRT(VAR(AD35:AR35))</f>
        <v>#DIV/0!</v>
      </c>
      <c r="AV35" s="3">
        <f t="shared" ref="AV35:AV37" si="51">COUNT(AD35:AR35)</f>
        <v>0</v>
      </c>
    </row>
    <row r="36" spans="1:48" ht="25.5">
      <c r="A36" s="273"/>
      <c r="G36" s="4">
        <v>40</v>
      </c>
      <c r="H36" s="3" t="s">
        <v>599</v>
      </c>
      <c r="I36" s="20">
        <v>3.3</v>
      </c>
      <c r="K36" s="22"/>
      <c r="L36" s="22"/>
      <c r="Q36" s="2"/>
      <c r="R36" s="2">
        <f>R34*DL_OH!$AA$43</f>
        <v>12.161744251857087</v>
      </c>
      <c r="X36" s="6">
        <f t="shared" si="46"/>
        <v>12.161744251857087</v>
      </c>
      <c r="Y36" s="3" t="e">
        <f t="shared" si="47"/>
        <v>#DIV/0!</v>
      </c>
      <c r="Z36" s="3">
        <f t="shared" si="48"/>
        <v>1</v>
      </c>
      <c r="AC36" s="273"/>
      <c r="AE36" s="22"/>
      <c r="AK36" s="2"/>
      <c r="AT36" s="6" t="e">
        <f t="shared" si="49"/>
        <v>#DIV/0!</v>
      </c>
      <c r="AU36" s="3" t="e">
        <f t="shared" si="50"/>
        <v>#DIV/0!</v>
      </c>
      <c r="AV36" s="3">
        <f t="shared" si="51"/>
        <v>0</v>
      </c>
    </row>
    <row r="37" spans="1:48" ht="25.5">
      <c r="A37" s="273"/>
      <c r="G37" s="4">
        <v>10</v>
      </c>
      <c r="H37" s="12" t="s">
        <v>600</v>
      </c>
      <c r="I37" s="12">
        <v>0.12</v>
      </c>
      <c r="J37" s="23"/>
      <c r="K37" s="25"/>
      <c r="L37" s="25"/>
      <c r="M37" s="23"/>
      <c r="N37" s="23"/>
      <c r="O37" s="23"/>
      <c r="P37" s="23"/>
      <c r="Q37" s="23"/>
      <c r="R37" s="23">
        <v>0.159</v>
      </c>
      <c r="S37" s="23"/>
      <c r="T37" s="23"/>
      <c r="U37" s="23"/>
      <c r="V37" s="23"/>
      <c r="W37" s="23"/>
      <c r="X37" s="30">
        <f t="shared" si="46"/>
        <v>0.159</v>
      </c>
      <c r="Y37" s="12" t="e">
        <f t="shared" si="47"/>
        <v>#DIV/0!</v>
      </c>
      <c r="Z37" s="12">
        <f t="shared" si="48"/>
        <v>1</v>
      </c>
      <c r="AC37" s="273"/>
      <c r="AD37" s="23"/>
      <c r="AE37" s="25"/>
      <c r="AF37" s="23"/>
      <c r="AG37" s="23"/>
      <c r="AH37" s="23"/>
      <c r="AI37" s="23"/>
      <c r="AJ37" s="23"/>
      <c r="AK37" s="23"/>
      <c r="AL37" s="23"/>
      <c r="AM37" s="23"/>
      <c r="AN37" s="23"/>
      <c r="AO37" s="23"/>
      <c r="AP37" s="23"/>
      <c r="AQ37" s="23"/>
      <c r="AR37" s="23"/>
      <c r="AS37" s="23"/>
      <c r="AT37" s="30" t="e">
        <f t="shared" si="49"/>
        <v>#DIV/0!</v>
      </c>
      <c r="AU37" s="12" t="e">
        <f t="shared" si="50"/>
        <v>#DIV/0!</v>
      </c>
      <c r="AV37" s="12">
        <f t="shared" si="51"/>
        <v>0</v>
      </c>
    </row>
    <row r="38" spans="1:48" ht="25.5">
      <c r="A38" s="273"/>
      <c r="G38" s="4">
        <v>20</v>
      </c>
      <c r="H38" s="12" t="s">
        <v>600</v>
      </c>
      <c r="I38" s="12">
        <v>0.12</v>
      </c>
      <c r="J38" s="23"/>
      <c r="K38" s="25"/>
      <c r="L38" s="25"/>
      <c r="M38" s="23"/>
      <c r="N38" s="23"/>
      <c r="O38" s="23"/>
      <c r="P38" s="23"/>
      <c r="Q38" s="23"/>
      <c r="R38" s="23">
        <f>R37*DL_OH!$W$43</f>
        <v>0.1779258931729748</v>
      </c>
      <c r="S38" s="23"/>
      <c r="T38" s="23"/>
      <c r="U38" s="23"/>
      <c r="V38" s="23"/>
      <c r="W38" s="23"/>
      <c r="X38" s="30">
        <f t="shared" ref="X38:X39" si="52">AVERAGE(J38:W38)</f>
        <v>0.1779258931729748</v>
      </c>
      <c r="Y38" s="12" t="e">
        <f t="shared" ref="Y38:Y39" si="53">SQRT(VAR(J38:W38))</f>
        <v>#DIV/0!</v>
      </c>
      <c r="Z38" s="12">
        <f t="shared" ref="Z38:Z39" si="54">COUNT(J38:W38)</f>
        <v>1</v>
      </c>
      <c r="AC38" s="273"/>
      <c r="AD38" s="23"/>
      <c r="AE38" s="25"/>
      <c r="AF38" s="23"/>
      <c r="AG38" s="23"/>
      <c r="AH38" s="23"/>
      <c r="AI38" s="23"/>
      <c r="AJ38" s="23"/>
      <c r="AK38" s="23"/>
      <c r="AL38" s="23"/>
      <c r="AM38" s="23"/>
      <c r="AN38" s="23"/>
      <c r="AO38" s="23"/>
      <c r="AP38" s="23"/>
      <c r="AQ38" s="23"/>
      <c r="AR38" s="23"/>
      <c r="AS38" s="23"/>
      <c r="AT38" s="30" t="e">
        <f t="shared" ref="AT38:AT39" si="55">AVERAGE(AD38:AR38)</f>
        <v>#DIV/0!</v>
      </c>
      <c r="AU38" s="12" t="e">
        <f t="shared" ref="AU38:AU39" si="56">SQRT(VAR(AD38:AR38))</f>
        <v>#DIV/0!</v>
      </c>
      <c r="AV38" s="12">
        <f t="shared" ref="AV38:AV39" si="57">COUNT(AD38:AR38)</f>
        <v>0</v>
      </c>
    </row>
    <row r="39" spans="1:48" ht="25.5">
      <c r="A39" s="273"/>
      <c r="G39" s="4">
        <v>40</v>
      </c>
      <c r="H39" s="12" t="s">
        <v>600</v>
      </c>
      <c r="I39" s="12">
        <v>0.12</v>
      </c>
      <c r="J39" s="23"/>
      <c r="K39" s="25"/>
      <c r="L39" s="25"/>
      <c r="M39" s="23"/>
      <c r="N39" s="23"/>
      <c r="O39" s="23"/>
      <c r="P39" s="23"/>
      <c r="Q39" s="23"/>
      <c r="R39" s="23">
        <f>R37*DL_OH!$AA$43</f>
        <v>0.18935735762292175</v>
      </c>
      <c r="S39" s="23"/>
      <c r="T39" s="23"/>
      <c r="U39" s="23"/>
      <c r="V39" s="23"/>
      <c r="W39" s="23"/>
      <c r="X39" s="30">
        <f t="shared" si="52"/>
        <v>0.18935735762292175</v>
      </c>
      <c r="Y39" s="12" t="e">
        <f t="shared" si="53"/>
        <v>#DIV/0!</v>
      </c>
      <c r="Z39" s="12">
        <f t="shared" si="54"/>
        <v>1</v>
      </c>
      <c r="AC39" s="273"/>
      <c r="AD39" s="23"/>
      <c r="AE39" s="25"/>
      <c r="AF39" s="23"/>
      <c r="AG39" s="23"/>
      <c r="AH39" s="23"/>
      <c r="AI39" s="23"/>
      <c r="AJ39" s="23"/>
      <c r="AK39" s="23"/>
      <c r="AL39" s="23"/>
      <c r="AM39" s="23"/>
      <c r="AN39" s="23"/>
      <c r="AO39" s="23"/>
      <c r="AP39" s="23"/>
      <c r="AQ39" s="23"/>
      <c r="AR39" s="23"/>
      <c r="AS39" s="23"/>
      <c r="AT39" s="30" t="e">
        <f t="shared" si="55"/>
        <v>#DIV/0!</v>
      </c>
      <c r="AU39" s="12" t="e">
        <f t="shared" si="56"/>
        <v>#DIV/0!</v>
      </c>
      <c r="AV39" s="12">
        <f t="shared" si="57"/>
        <v>0</v>
      </c>
    </row>
    <row r="40" spans="1:48">
      <c r="A40" s="273"/>
      <c r="K40" s="22"/>
      <c r="L40" s="22"/>
      <c r="Q40" s="2"/>
      <c r="X40" s="6"/>
      <c r="AC40" s="273"/>
      <c r="AE40" s="22"/>
      <c r="AK40" s="2"/>
      <c r="AT40" s="6"/>
    </row>
    <row r="41" spans="1:48" ht="25.5">
      <c r="A41" s="273"/>
      <c r="B41" s="3" t="s">
        <v>595</v>
      </c>
      <c r="C41" s="3" t="s">
        <v>628</v>
      </c>
      <c r="D41" s="3" t="s">
        <v>632</v>
      </c>
      <c r="E41" s="3" t="s">
        <v>598</v>
      </c>
      <c r="G41" s="4">
        <v>10</v>
      </c>
      <c r="H41" s="3" t="s">
        <v>599</v>
      </c>
      <c r="I41" s="20">
        <v>3.3</v>
      </c>
      <c r="K41" s="22"/>
      <c r="L41" s="22"/>
      <c r="Q41" s="2"/>
      <c r="X41" s="6" t="e">
        <f>AVERAGE(J41:W41)</f>
        <v>#DIV/0!</v>
      </c>
      <c r="Y41" s="3" t="e">
        <f>SQRT(VAR(J41:W41))</f>
        <v>#DIV/0!</v>
      </c>
      <c r="Z41" s="3">
        <f>COUNT(J41:W41)</f>
        <v>0</v>
      </c>
      <c r="AC41" s="273"/>
      <c r="AE41" s="22"/>
      <c r="AJ41" s="2">
        <v>14.228</v>
      </c>
      <c r="AK41" s="2"/>
      <c r="AT41" s="6">
        <f>AVERAGE(AD41:AR41)</f>
        <v>14.228</v>
      </c>
      <c r="AU41" s="3" t="e">
        <f>SQRT(VAR(AD41:AR41))</f>
        <v>#DIV/0!</v>
      </c>
      <c r="AV41" s="3">
        <f>COUNT(AD41:AR41)</f>
        <v>1</v>
      </c>
    </row>
    <row r="42" spans="1:48" ht="25.5">
      <c r="A42" s="273"/>
      <c r="G42" s="4">
        <v>20</v>
      </c>
      <c r="H42" s="3" t="s">
        <v>599</v>
      </c>
      <c r="I42" s="20">
        <v>3.3</v>
      </c>
      <c r="K42" s="22"/>
      <c r="L42" s="22"/>
      <c r="Q42" s="2"/>
      <c r="X42" s="6" t="e">
        <f t="shared" ref="X42:X44" si="58">AVERAGE(J42:W42)</f>
        <v>#DIV/0!</v>
      </c>
      <c r="Y42" s="3" t="e">
        <f t="shared" ref="Y42:Y44" si="59">SQRT(VAR(J42:W42))</f>
        <v>#DIV/0!</v>
      </c>
      <c r="Z42" s="3">
        <f t="shared" ref="Z42:Z44" si="60">COUNT(J42:W42)</f>
        <v>0</v>
      </c>
      <c r="AC42" s="273"/>
      <c r="AE42" s="22"/>
      <c r="AJ42" s="2">
        <f>AJ41*DL_OH!$W$34</f>
        <v>16.108799946616845</v>
      </c>
      <c r="AK42" s="2"/>
      <c r="AT42" s="6">
        <f t="shared" ref="AT42:AT44" si="61">AVERAGE(AD42:AR42)</f>
        <v>16.108799946616845</v>
      </c>
      <c r="AU42" s="3" t="e">
        <f t="shared" ref="AU42:AU44" si="62">SQRT(VAR(AD42:AR42))</f>
        <v>#DIV/0!</v>
      </c>
      <c r="AV42" s="3">
        <f t="shared" ref="AV42:AV44" si="63">COUNT(AD42:AR42)</f>
        <v>1</v>
      </c>
    </row>
    <row r="43" spans="1:48" ht="25.5">
      <c r="A43" s="273"/>
      <c r="G43" s="4">
        <v>40</v>
      </c>
      <c r="H43" s="3" t="s">
        <v>599</v>
      </c>
      <c r="I43" s="20">
        <v>3.3</v>
      </c>
      <c r="K43" s="22"/>
      <c r="L43" s="22"/>
      <c r="Q43" s="2"/>
      <c r="X43" s="6" t="e">
        <f t="shared" si="58"/>
        <v>#DIV/0!</v>
      </c>
      <c r="Y43" s="3" t="e">
        <f t="shared" si="59"/>
        <v>#DIV/0!</v>
      </c>
      <c r="Z43" s="3">
        <f t="shared" si="60"/>
        <v>0</v>
      </c>
      <c r="AC43" s="273"/>
      <c r="AE43" s="22"/>
      <c r="AJ43" s="2">
        <f>AJ41*DL_OH!$AA$34</f>
        <v>17.230539036434013</v>
      </c>
      <c r="AK43" s="2"/>
      <c r="AT43" s="6">
        <f t="shared" si="61"/>
        <v>17.230539036434013</v>
      </c>
      <c r="AU43" s="3" t="e">
        <f t="shared" si="62"/>
        <v>#DIV/0!</v>
      </c>
      <c r="AV43" s="3">
        <f t="shared" si="63"/>
        <v>1</v>
      </c>
    </row>
    <row r="44" spans="1:48" ht="25.5">
      <c r="A44" s="273"/>
      <c r="G44" s="4">
        <v>10</v>
      </c>
      <c r="H44" s="12" t="s">
        <v>600</v>
      </c>
      <c r="I44" s="12">
        <v>0.12</v>
      </c>
      <c r="J44" s="23"/>
      <c r="K44" s="25"/>
      <c r="L44" s="25"/>
      <c r="M44" s="23"/>
      <c r="N44" s="23"/>
      <c r="O44" s="23"/>
      <c r="P44" s="23"/>
      <c r="Q44" s="23"/>
      <c r="R44" s="23"/>
      <c r="S44" s="23"/>
      <c r="T44" s="23"/>
      <c r="U44" s="23"/>
      <c r="V44" s="23"/>
      <c r="W44" s="23"/>
      <c r="X44" s="30" t="e">
        <f t="shared" si="58"/>
        <v>#DIV/0!</v>
      </c>
      <c r="Y44" s="12" t="e">
        <f t="shared" si="59"/>
        <v>#DIV/0!</v>
      </c>
      <c r="Z44" s="12">
        <f t="shared" si="60"/>
        <v>0</v>
      </c>
      <c r="AC44" s="273"/>
      <c r="AD44" s="23"/>
      <c r="AE44" s="25"/>
      <c r="AF44" s="23"/>
      <c r="AG44" s="23"/>
      <c r="AH44" s="23"/>
      <c r="AI44" s="23"/>
      <c r="AJ44" s="23">
        <v>0.37559999999999999</v>
      </c>
      <c r="AK44" s="23"/>
      <c r="AL44" s="23"/>
      <c r="AM44" s="23"/>
      <c r="AN44" s="23"/>
      <c r="AO44" s="23"/>
      <c r="AP44" s="23"/>
      <c r="AQ44" s="23"/>
      <c r="AR44" s="23"/>
      <c r="AS44" s="23"/>
      <c r="AT44" s="30">
        <f t="shared" si="61"/>
        <v>0.37559999999999999</v>
      </c>
      <c r="AU44" s="12" t="e">
        <f t="shared" si="62"/>
        <v>#DIV/0!</v>
      </c>
      <c r="AV44" s="12">
        <f t="shared" si="63"/>
        <v>1</v>
      </c>
    </row>
    <row r="45" spans="1:48" ht="25.5">
      <c r="A45" s="273"/>
      <c r="G45" s="4">
        <v>20</v>
      </c>
      <c r="H45" s="12" t="s">
        <v>600</v>
      </c>
      <c r="I45" s="12">
        <v>0.12</v>
      </c>
      <c r="J45" s="23"/>
      <c r="K45" s="25"/>
      <c r="L45" s="25"/>
      <c r="M45" s="23"/>
      <c r="N45" s="23"/>
      <c r="O45" s="23"/>
      <c r="P45" s="23"/>
      <c r="Q45" s="23"/>
      <c r="R45" s="23"/>
      <c r="S45" s="23"/>
      <c r="T45" s="23"/>
      <c r="U45" s="23"/>
      <c r="V45" s="23"/>
      <c r="W45" s="23"/>
      <c r="X45" s="30" t="e">
        <f t="shared" ref="X45:X46" si="64">AVERAGE(J45:W45)</f>
        <v>#DIV/0!</v>
      </c>
      <c r="Y45" s="12" t="e">
        <f t="shared" ref="Y45:Y46" si="65">SQRT(VAR(J45:W45))</f>
        <v>#DIV/0!</v>
      </c>
      <c r="Z45" s="12">
        <f t="shared" ref="Z45:Z46" si="66">COUNT(J45:W45)</f>
        <v>0</v>
      </c>
      <c r="AC45" s="273"/>
      <c r="AD45" s="23"/>
      <c r="AE45" s="25"/>
      <c r="AF45" s="23"/>
      <c r="AG45" s="23"/>
      <c r="AH45" s="23"/>
      <c r="AI45" s="23"/>
      <c r="AJ45" s="23">
        <f>AJ44*DL_OH!$W$34</f>
        <v>0.42525058054183912</v>
      </c>
      <c r="AK45" s="23"/>
      <c r="AL45" s="23"/>
      <c r="AM45" s="23"/>
      <c r="AN45" s="23"/>
      <c r="AO45" s="23"/>
      <c r="AP45" s="23"/>
      <c r="AQ45" s="23"/>
      <c r="AR45" s="23"/>
      <c r="AS45" s="23"/>
      <c r="AT45" s="30">
        <f t="shared" ref="AT45:AT46" si="67">AVERAGE(AD45:AR45)</f>
        <v>0.42525058054183912</v>
      </c>
      <c r="AU45" s="12" t="e">
        <f t="shared" ref="AU45:AU46" si="68">SQRT(VAR(AD45:AR45))</f>
        <v>#DIV/0!</v>
      </c>
      <c r="AV45" s="12">
        <f t="shared" ref="AV45:AV46" si="69">COUNT(AD45:AR45)</f>
        <v>1</v>
      </c>
    </row>
    <row r="46" spans="1:48" ht="25.5">
      <c r="A46" s="273"/>
      <c r="G46" s="4">
        <v>40</v>
      </c>
      <c r="H46" s="12" t="s">
        <v>600</v>
      </c>
      <c r="I46" s="12">
        <v>0.12</v>
      </c>
      <c r="J46" s="23"/>
      <c r="K46" s="25"/>
      <c r="L46" s="25"/>
      <c r="M46" s="23"/>
      <c r="N46" s="23"/>
      <c r="O46" s="23"/>
      <c r="P46" s="23"/>
      <c r="Q46" s="23"/>
      <c r="R46" s="23"/>
      <c r="S46" s="23"/>
      <c r="T46" s="23"/>
      <c r="U46" s="23"/>
      <c r="V46" s="23"/>
      <c r="W46" s="23"/>
      <c r="X46" s="30" t="e">
        <f t="shared" si="64"/>
        <v>#DIV/0!</v>
      </c>
      <c r="Y46" s="12" t="e">
        <f t="shared" si="65"/>
        <v>#DIV/0!</v>
      </c>
      <c r="Z46" s="12">
        <f t="shared" si="66"/>
        <v>0</v>
      </c>
      <c r="AC46" s="273"/>
      <c r="AD46" s="23"/>
      <c r="AE46" s="25"/>
      <c r="AF46" s="23"/>
      <c r="AG46" s="23"/>
      <c r="AH46" s="23"/>
      <c r="AI46" s="23"/>
      <c r="AJ46" s="23">
        <f>AJ44*DL_OH!$AA$34</f>
        <v>0.4548629787801951</v>
      </c>
      <c r="AK46" s="23"/>
      <c r="AL46" s="23"/>
      <c r="AM46" s="23"/>
      <c r="AN46" s="23"/>
      <c r="AO46" s="23"/>
      <c r="AP46" s="23"/>
      <c r="AQ46" s="23"/>
      <c r="AR46" s="23"/>
      <c r="AS46" s="23"/>
      <c r="AT46" s="30">
        <f t="shared" si="67"/>
        <v>0.4548629787801951</v>
      </c>
      <c r="AU46" s="12" t="e">
        <f t="shared" si="68"/>
        <v>#DIV/0!</v>
      </c>
      <c r="AV46" s="12">
        <f t="shared" si="69"/>
        <v>1</v>
      </c>
    </row>
    <row r="47" spans="1:48">
      <c r="A47" s="273"/>
      <c r="K47" s="22"/>
      <c r="L47" s="22"/>
      <c r="Q47" s="2"/>
      <c r="X47" s="6"/>
      <c r="AC47" s="273"/>
      <c r="AE47" s="22"/>
      <c r="AK47" s="2"/>
      <c r="AT47" s="6"/>
    </row>
    <row r="48" spans="1:48" ht="25.5">
      <c r="A48" s="273"/>
      <c r="B48" s="3" t="s">
        <v>595</v>
      </c>
      <c r="C48" s="3" t="s">
        <v>626</v>
      </c>
      <c r="D48" s="3" t="s">
        <v>633</v>
      </c>
      <c r="E48" s="3" t="s">
        <v>598</v>
      </c>
      <c r="G48" s="4">
        <v>10</v>
      </c>
      <c r="H48" s="3" t="s">
        <v>599</v>
      </c>
      <c r="I48" s="20">
        <v>3.3</v>
      </c>
      <c r="K48" s="22"/>
      <c r="L48" s="22"/>
      <c r="Q48" s="2"/>
      <c r="W48" s="2">
        <v>9.6999999999999993</v>
      </c>
      <c r="X48" s="6">
        <f>AVERAGE(J48:W48)</f>
        <v>9.6999999999999993</v>
      </c>
      <c r="Y48" s="3" t="e">
        <f>SQRT(VAR(J48:W48))</f>
        <v>#DIV/0!</v>
      </c>
      <c r="Z48" s="3">
        <f>COUNT(J48:W48)</f>
        <v>1</v>
      </c>
      <c r="AC48" s="273"/>
      <c r="AE48" s="22"/>
      <c r="AK48" s="2"/>
      <c r="AT48" s="6" t="e">
        <f>AVERAGE(AD48:AR48)</f>
        <v>#DIV/0!</v>
      </c>
      <c r="AU48" s="3" t="e">
        <f>SQRT(VAR(AD48:AR48))</f>
        <v>#DIV/0!</v>
      </c>
      <c r="AV48" s="3">
        <f>COUNT(AD48:AR48)</f>
        <v>0</v>
      </c>
    </row>
    <row r="49" spans="1:48" ht="25.5">
      <c r="A49" s="273"/>
      <c r="G49" s="4">
        <v>20</v>
      </c>
      <c r="H49" s="3" t="s">
        <v>599</v>
      </c>
      <c r="I49" s="20">
        <v>3.3</v>
      </c>
      <c r="K49" s="22"/>
      <c r="L49" s="22"/>
      <c r="Q49" s="2"/>
      <c r="W49" s="2">
        <f>W48*DL_OH!$W$38</f>
        <v>10.875192307692313</v>
      </c>
      <c r="X49" s="6">
        <f t="shared" ref="X49:X51" si="70">AVERAGE(J49:W49)</f>
        <v>10.875192307692313</v>
      </c>
      <c r="Y49" s="3" t="e">
        <f t="shared" ref="Y49:Y51" si="71">SQRT(VAR(J49:W49))</f>
        <v>#DIV/0!</v>
      </c>
      <c r="Z49" s="3">
        <f t="shared" ref="Z49:Z51" si="72">COUNT(J49:W49)</f>
        <v>1</v>
      </c>
      <c r="AC49" s="273"/>
      <c r="AE49" s="22"/>
      <c r="AK49" s="2"/>
      <c r="AT49" s="6" t="e">
        <f t="shared" ref="AT49:AT51" si="73">AVERAGE(AD49:AR49)</f>
        <v>#DIV/0!</v>
      </c>
      <c r="AU49" s="3" t="e">
        <f t="shared" ref="AU49:AU51" si="74">SQRT(VAR(AD49:AR49))</f>
        <v>#DIV/0!</v>
      </c>
      <c r="AV49" s="3">
        <f t="shared" ref="AV49:AV51" si="75">COUNT(AD49:AR49)</f>
        <v>0</v>
      </c>
    </row>
    <row r="50" spans="1:48" ht="25.5">
      <c r="A50" s="273"/>
      <c r="G50" s="4">
        <v>40</v>
      </c>
      <c r="H50" s="3" t="s">
        <v>599</v>
      </c>
      <c r="I50" s="20">
        <v>3.3</v>
      </c>
      <c r="K50" s="22"/>
      <c r="L50" s="22"/>
      <c r="Q50" s="2"/>
      <c r="W50" s="2">
        <f>W48*DL_OH!$AA$38</f>
        <v>11.584038461538468</v>
      </c>
      <c r="X50" s="6">
        <f t="shared" si="70"/>
        <v>11.584038461538468</v>
      </c>
      <c r="Y50" s="3" t="e">
        <f t="shared" si="71"/>
        <v>#DIV/0!</v>
      </c>
      <c r="Z50" s="3">
        <f t="shared" si="72"/>
        <v>1</v>
      </c>
      <c r="AC50" s="273"/>
      <c r="AE50" s="22"/>
      <c r="AK50" s="2"/>
      <c r="AT50" s="6" t="e">
        <f t="shared" si="73"/>
        <v>#DIV/0!</v>
      </c>
      <c r="AU50" s="3" t="e">
        <f t="shared" si="74"/>
        <v>#DIV/0!</v>
      </c>
      <c r="AV50" s="3">
        <f t="shared" si="75"/>
        <v>0</v>
      </c>
    </row>
    <row r="51" spans="1:48" ht="25.5">
      <c r="A51" s="273"/>
      <c r="G51" s="4">
        <v>10</v>
      </c>
      <c r="H51" s="12" t="s">
        <v>600</v>
      </c>
      <c r="I51" s="12">
        <v>0.12</v>
      </c>
      <c r="J51" s="23"/>
      <c r="K51" s="25"/>
      <c r="L51" s="25"/>
      <c r="M51" s="23"/>
      <c r="N51" s="23"/>
      <c r="O51" s="23"/>
      <c r="P51" s="23"/>
      <c r="Q51" s="23"/>
      <c r="R51" s="23"/>
      <c r="S51" s="23"/>
      <c r="T51" s="23"/>
      <c r="U51" s="23"/>
      <c r="V51" s="23"/>
      <c r="W51" s="23">
        <v>0.26900000000000002</v>
      </c>
      <c r="X51" s="30">
        <f t="shared" si="70"/>
        <v>0.26900000000000002</v>
      </c>
      <c r="Y51" s="12" t="e">
        <f t="shared" si="71"/>
        <v>#DIV/0!</v>
      </c>
      <c r="Z51" s="12">
        <f t="shared" si="72"/>
        <v>1</v>
      </c>
      <c r="AC51" s="273"/>
      <c r="AD51" s="23"/>
      <c r="AE51" s="25"/>
      <c r="AF51" s="23"/>
      <c r="AG51" s="23"/>
      <c r="AH51" s="23"/>
      <c r="AI51" s="23"/>
      <c r="AJ51" s="23"/>
      <c r="AK51" s="23"/>
      <c r="AL51" s="23"/>
      <c r="AM51" s="23"/>
      <c r="AN51" s="23"/>
      <c r="AO51" s="23"/>
      <c r="AP51" s="23"/>
      <c r="AQ51" s="23"/>
      <c r="AR51" s="23"/>
      <c r="AS51" s="23"/>
      <c r="AT51" s="30" t="e">
        <f t="shared" si="73"/>
        <v>#DIV/0!</v>
      </c>
      <c r="AU51" s="12" t="e">
        <f t="shared" si="74"/>
        <v>#DIV/0!</v>
      </c>
      <c r="AV51" s="12">
        <f t="shared" si="75"/>
        <v>0</v>
      </c>
    </row>
    <row r="52" spans="1:48" ht="25.5">
      <c r="A52" s="273"/>
      <c r="G52" s="4">
        <v>20</v>
      </c>
      <c r="H52" s="12" t="s">
        <v>600</v>
      </c>
      <c r="I52" s="12">
        <v>0.12</v>
      </c>
      <c r="J52" s="23"/>
      <c r="K52" s="25"/>
      <c r="L52" s="25"/>
      <c r="M52" s="23"/>
      <c r="N52" s="23"/>
      <c r="O52" s="23"/>
      <c r="P52" s="23"/>
      <c r="Q52" s="23"/>
      <c r="R52" s="23"/>
      <c r="S52" s="23"/>
      <c r="T52" s="23"/>
      <c r="U52" s="23"/>
      <c r="V52" s="23"/>
      <c r="W52" s="23">
        <f>W51*DL_OH!$W$38</f>
        <v>0.30159038461538484</v>
      </c>
      <c r="X52" s="30">
        <f t="shared" ref="X52:X53" si="76">AVERAGE(J52:W52)</f>
        <v>0.30159038461538484</v>
      </c>
      <c r="Y52" s="12" t="e">
        <f t="shared" ref="Y52:Y53" si="77">SQRT(VAR(J52:W52))</f>
        <v>#DIV/0!</v>
      </c>
      <c r="Z52" s="12">
        <f t="shared" ref="Z52:Z53" si="78">COUNT(J52:W52)</f>
        <v>1</v>
      </c>
      <c r="AC52" s="273"/>
      <c r="AD52" s="23"/>
      <c r="AE52" s="25"/>
      <c r="AF52" s="23"/>
      <c r="AG52" s="23"/>
      <c r="AH52" s="23"/>
      <c r="AI52" s="23"/>
      <c r="AJ52" s="23"/>
      <c r="AK52" s="23"/>
      <c r="AL52" s="23"/>
      <c r="AM52" s="23"/>
      <c r="AN52" s="23"/>
      <c r="AO52" s="23"/>
      <c r="AP52" s="23"/>
      <c r="AQ52" s="23"/>
      <c r="AR52" s="23"/>
      <c r="AS52" s="23"/>
      <c r="AT52" s="30" t="e">
        <f t="shared" ref="AT52:AT53" si="79">AVERAGE(AD52:AR52)</f>
        <v>#DIV/0!</v>
      </c>
      <c r="AU52" s="12" t="e">
        <f t="shared" ref="AU52:AU53" si="80">SQRT(VAR(AD52:AR52))</f>
        <v>#DIV/0!</v>
      </c>
      <c r="AV52" s="12">
        <f t="shared" ref="AV52:AV53" si="81">COUNT(AD52:AR52)</f>
        <v>0</v>
      </c>
    </row>
    <row r="53" spans="1:48" ht="25.5">
      <c r="A53" s="273"/>
      <c r="G53" s="4">
        <v>40</v>
      </c>
      <c r="H53" s="12" t="s">
        <v>600</v>
      </c>
      <c r="I53" s="12">
        <v>0.12</v>
      </c>
      <c r="J53" s="23"/>
      <c r="K53" s="25"/>
      <c r="L53" s="25"/>
      <c r="M53" s="23"/>
      <c r="N53" s="23"/>
      <c r="O53" s="23"/>
      <c r="P53" s="23"/>
      <c r="Q53" s="23"/>
      <c r="R53" s="23"/>
      <c r="S53" s="23"/>
      <c r="T53" s="23"/>
      <c r="U53" s="23"/>
      <c r="V53" s="23"/>
      <c r="W53" s="23">
        <f>W51*DL_OH!$AA$38</f>
        <v>0.32124807692307711</v>
      </c>
      <c r="X53" s="30">
        <f t="shared" si="76"/>
        <v>0.32124807692307711</v>
      </c>
      <c r="Y53" s="12" t="e">
        <f t="shared" si="77"/>
        <v>#DIV/0!</v>
      </c>
      <c r="Z53" s="12">
        <f t="shared" si="78"/>
        <v>1</v>
      </c>
      <c r="AC53" s="273"/>
      <c r="AD53" s="23"/>
      <c r="AE53" s="25"/>
      <c r="AF53" s="23"/>
      <c r="AG53" s="23"/>
      <c r="AH53" s="23"/>
      <c r="AI53" s="23"/>
      <c r="AJ53" s="23"/>
      <c r="AK53" s="23"/>
      <c r="AL53" s="23"/>
      <c r="AM53" s="23"/>
      <c r="AN53" s="23"/>
      <c r="AO53" s="23"/>
      <c r="AP53" s="23"/>
      <c r="AQ53" s="23"/>
      <c r="AR53" s="23"/>
      <c r="AS53" s="23"/>
      <c r="AT53" s="30" t="e">
        <f t="shared" si="79"/>
        <v>#DIV/0!</v>
      </c>
      <c r="AU53" s="12" t="e">
        <f t="shared" si="80"/>
        <v>#DIV/0!</v>
      </c>
      <c r="AV53" s="12">
        <f t="shared" si="81"/>
        <v>0</v>
      </c>
    </row>
    <row r="54" spans="1:48">
      <c r="A54" s="273"/>
      <c r="K54" s="22"/>
      <c r="Q54" s="2"/>
      <c r="X54" s="6"/>
      <c r="AC54" s="273"/>
      <c r="AE54" s="22"/>
      <c r="AK54" s="2"/>
      <c r="AT54" s="6"/>
    </row>
    <row r="55" spans="1:48">
      <c r="A55" s="273"/>
      <c r="K55" s="21"/>
      <c r="Q55" s="2"/>
      <c r="X55" s="6"/>
      <c r="AC55" s="273"/>
      <c r="AE55" s="21"/>
      <c r="AK55" s="2"/>
      <c r="AT55" s="6"/>
    </row>
    <row r="56" spans="1:48">
      <c r="A56" s="273"/>
      <c r="B56" s="10" t="s">
        <v>77</v>
      </c>
      <c r="C56" s="10"/>
      <c r="D56" s="10" t="s">
        <v>77</v>
      </c>
      <c r="E56" s="10"/>
      <c r="F56" s="10"/>
      <c r="G56" s="11"/>
      <c r="H56" s="14"/>
      <c r="I56" s="14"/>
      <c r="J56" s="17"/>
      <c r="K56" s="18"/>
      <c r="L56" s="17"/>
      <c r="M56" s="17"/>
      <c r="N56" s="17"/>
      <c r="O56" s="17"/>
      <c r="P56" s="17"/>
      <c r="Q56" s="17"/>
      <c r="R56" s="17"/>
      <c r="S56" s="17"/>
      <c r="T56" s="17"/>
      <c r="U56" s="17"/>
      <c r="V56" s="17"/>
      <c r="W56" s="17"/>
      <c r="X56" s="29"/>
      <c r="Y56" s="14"/>
      <c r="Z56" s="14"/>
      <c r="AC56" s="273"/>
      <c r="AD56" s="17"/>
      <c r="AE56" s="18"/>
      <c r="AF56" s="17"/>
      <c r="AG56" s="17"/>
      <c r="AH56" s="17"/>
      <c r="AI56" s="17"/>
      <c r="AJ56" s="17"/>
      <c r="AK56" s="17"/>
      <c r="AL56" s="17"/>
      <c r="AM56" s="17"/>
      <c r="AN56" s="17"/>
      <c r="AO56" s="17"/>
      <c r="AP56" s="17"/>
      <c r="AQ56" s="17"/>
      <c r="AR56" s="17"/>
      <c r="AS56" s="17"/>
      <c r="AT56" s="29"/>
      <c r="AU56" s="14"/>
      <c r="AV56" s="14"/>
    </row>
    <row r="57" spans="1:48" ht="31.5" customHeight="1">
      <c r="A57" s="273"/>
      <c r="B57" s="3" t="s">
        <v>595</v>
      </c>
      <c r="C57" s="3" t="s">
        <v>624</v>
      </c>
      <c r="D57" s="3" t="s">
        <v>634</v>
      </c>
      <c r="E57" s="3" t="s">
        <v>611</v>
      </c>
      <c r="F57" s="3" t="s">
        <v>99</v>
      </c>
      <c r="G57" s="4">
        <v>20</v>
      </c>
      <c r="H57" s="3" t="s">
        <v>599</v>
      </c>
      <c r="I57" s="20">
        <v>3.3</v>
      </c>
      <c r="J57" s="2">
        <f>DL_OH!S84*15.061</f>
        <v>15.345169811320755</v>
      </c>
      <c r="K57" s="21"/>
      <c r="Q57" s="2"/>
      <c r="S57" s="2">
        <f>DL_OH!S94*15.2035</f>
        <v>15.345588785046731</v>
      </c>
      <c r="X57" s="6">
        <f>AVERAGE(J57:W57)</f>
        <v>15.345379298183744</v>
      </c>
      <c r="Y57" s="3">
        <f>SQRT(VAR(J57:W57))</f>
        <v>2.9625916277669587E-4</v>
      </c>
      <c r="Z57" s="3">
        <f>COUNT(J57:W57)</f>
        <v>2</v>
      </c>
      <c r="AC57" s="273"/>
      <c r="AD57" s="2">
        <f>DL_OH!S84*14.946</f>
        <v>15.228</v>
      </c>
      <c r="AE57" s="21"/>
      <c r="AK57" s="2"/>
      <c r="AT57" s="6">
        <f>AVERAGE(AD57:AR57)</f>
        <v>15.228</v>
      </c>
      <c r="AU57" s="3" t="e">
        <f>SQRT(VAR(AD57:AR57))</f>
        <v>#DIV/0!</v>
      </c>
      <c r="AV57" s="3">
        <f>COUNT(AD57:AR57)</f>
        <v>1</v>
      </c>
    </row>
    <row r="58" spans="1:48" ht="31.5" customHeight="1">
      <c r="A58" s="273"/>
      <c r="G58" s="4">
        <v>40</v>
      </c>
      <c r="H58" s="3" t="s">
        <v>599</v>
      </c>
      <c r="I58" s="20">
        <v>3.3</v>
      </c>
      <c r="J58" s="2">
        <f>J57*DL_OH!$W$84</f>
        <v>17.908875077863211</v>
      </c>
      <c r="K58" s="21"/>
      <c r="Q58" s="2"/>
      <c r="S58" s="2">
        <f>S57*DL_OH!$W$94</f>
        <v>17.742627811984971</v>
      </c>
      <c r="X58" s="6">
        <f t="shared" ref="X58:X60" si="82">AVERAGE(J58:W58)</f>
        <v>17.825751444924091</v>
      </c>
      <c r="Y58" s="3">
        <f t="shared" ref="Y58:Y60" si="83">SQRT(VAR(J58:W58))</f>
        <v>0.11755456905622684</v>
      </c>
      <c r="Z58" s="3">
        <f t="shared" ref="Z58:Z60" si="84">COUNT(J58:W58)</f>
        <v>2</v>
      </c>
      <c r="AC58" s="273"/>
      <c r="AD58" s="2">
        <f>AD57*DL_OH!$W$84</f>
        <v>17.772129799730667</v>
      </c>
      <c r="AE58" s="21"/>
      <c r="AK58" s="2"/>
      <c r="AT58" s="6">
        <f t="shared" ref="AT58:AT60" si="85">AVERAGE(AD58:AR58)</f>
        <v>17.772129799730667</v>
      </c>
      <c r="AU58" s="3" t="e">
        <f t="shared" ref="AU58:AU60" si="86">SQRT(VAR(AD58:AR58))</f>
        <v>#DIV/0!</v>
      </c>
      <c r="AV58" s="3">
        <f t="shared" ref="AV58:AV60" si="87">COUNT(AD58:AR58)</f>
        <v>1</v>
      </c>
    </row>
    <row r="59" spans="1:48" ht="31.5" customHeight="1">
      <c r="A59" s="273"/>
      <c r="G59" s="4">
        <v>100</v>
      </c>
      <c r="H59" s="3" t="s">
        <v>599</v>
      </c>
      <c r="I59" s="20">
        <v>3.3</v>
      </c>
      <c r="J59" s="2">
        <f>J57*DL_OH!$AA$84</f>
        <v>19.653883561739672</v>
      </c>
      <c r="K59" s="21"/>
      <c r="Q59" s="2"/>
      <c r="S59" s="2">
        <f>S57*DL_OH!$AA$94</f>
        <v>19.380296798565674</v>
      </c>
      <c r="X59" s="6">
        <f t="shared" si="82"/>
        <v>19.517090180152671</v>
      </c>
      <c r="Y59" s="3">
        <f t="shared" si="83"/>
        <v>0.19345505548321237</v>
      </c>
      <c r="Z59" s="3">
        <f t="shared" si="84"/>
        <v>2</v>
      </c>
      <c r="AC59" s="273"/>
      <c r="AD59" s="2">
        <f>AD57*DL_OH!$AA$84</f>
        <v>19.503814070364594</v>
      </c>
      <c r="AE59" s="21"/>
      <c r="AK59" s="2"/>
      <c r="AT59" s="6">
        <f t="shared" si="85"/>
        <v>19.503814070364594</v>
      </c>
      <c r="AU59" s="3" t="e">
        <f t="shared" si="86"/>
        <v>#DIV/0!</v>
      </c>
      <c r="AV59" s="3">
        <f t="shared" si="87"/>
        <v>1</v>
      </c>
    </row>
    <row r="60" spans="1:48" ht="25.5">
      <c r="A60" s="273"/>
      <c r="G60" s="4">
        <v>20</v>
      </c>
      <c r="H60" s="12" t="s">
        <v>600</v>
      </c>
      <c r="I60" s="12">
        <v>0.12</v>
      </c>
      <c r="J60" s="23">
        <f>DL_OH!S84*0.374</f>
        <v>0.38105660377358491</v>
      </c>
      <c r="K60" s="24"/>
      <c r="L60" s="23"/>
      <c r="M60" s="23"/>
      <c r="N60" s="23"/>
      <c r="O60" s="23"/>
      <c r="P60" s="23"/>
      <c r="Q60" s="23"/>
      <c r="R60" s="23"/>
      <c r="S60" s="23">
        <f>DL_OH!S94*0.3624</f>
        <v>0.36578691588785051</v>
      </c>
      <c r="T60" s="23"/>
      <c r="U60" s="23"/>
      <c r="V60" s="23"/>
      <c r="W60" s="23"/>
      <c r="X60" s="30">
        <f t="shared" si="82"/>
        <v>0.37342175983071768</v>
      </c>
      <c r="Y60" s="12">
        <f t="shared" si="83"/>
        <v>1.0797299850604875E-2</v>
      </c>
      <c r="Z60" s="12">
        <f t="shared" si="84"/>
        <v>2</v>
      </c>
      <c r="AC60" s="273"/>
      <c r="AD60" s="23">
        <f>DL_OH!S84*0.37</f>
        <v>0.37698113207547168</v>
      </c>
      <c r="AE60" s="24"/>
      <c r="AF60" s="23"/>
      <c r="AG60" s="23"/>
      <c r="AH60" s="23"/>
      <c r="AI60" s="23"/>
      <c r="AJ60" s="23"/>
      <c r="AK60" s="23"/>
      <c r="AL60" s="23"/>
      <c r="AM60" s="23"/>
      <c r="AN60" s="23"/>
      <c r="AO60" s="23"/>
      <c r="AP60" s="23"/>
      <c r="AQ60" s="23"/>
      <c r="AR60" s="23"/>
      <c r="AS60" s="23"/>
      <c r="AT60" s="30">
        <f t="shared" si="85"/>
        <v>0.37698113207547168</v>
      </c>
      <c r="AU60" s="12" t="e">
        <f t="shared" si="86"/>
        <v>#DIV/0!</v>
      </c>
      <c r="AV60" s="12">
        <f t="shared" si="87"/>
        <v>1</v>
      </c>
    </row>
    <row r="61" spans="1:48" ht="25.5">
      <c r="A61" s="9"/>
      <c r="G61" s="4">
        <v>40</v>
      </c>
      <c r="H61" s="12" t="s">
        <v>600</v>
      </c>
      <c r="I61" s="12">
        <v>0.12</v>
      </c>
      <c r="J61" s="23">
        <f>J60*DL_OH!$W$84</f>
        <v>0.44471942627453964</v>
      </c>
      <c r="K61" s="24"/>
      <c r="L61" s="23"/>
      <c r="M61" s="23"/>
      <c r="N61" s="23"/>
      <c r="O61" s="23"/>
      <c r="P61" s="23"/>
      <c r="Q61" s="23"/>
      <c r="R61" s="23"/>
      <c r="S61" s="23">
        <f>S60*DL_OH!$W$94</f>
        <v>0.42292421607283542</v>
      </c>
      <c r="T61" s="23"/>
      <c r="U61" s="23"/>
      <c r="V61" s="23"/>
      <c r="W61" s="23"/>
      <c r="X61" s="30">
        <f t="shared" ref="X61:X62" si="88">AVERAGE(J61:W61)</f>
        <v>0.43382182117368751</v>
      </c>
      <c r="Y61" s="12">
        <f t="shared" ref="Y61:Y62" si="89">SQRT(VAR(J61:W61))</f>
        <v>1.5411540931011273E-2</v>
      </c>
      <c r="Z61" s="12">
        <f t="shared" ref="Z61:Z62" si="90">COUNT(J61:W61)</f>
        <v>2</v>
      </c>
      <c r="AC61" s="9"/>
      <c r="AD61" s="23">
        <f>AD60*DL_OH!$W$84</f>
        <v>0.43996306877427716</v>
      </c>
      <c r="AE61" s="24"/>
      <c r="AF61" s="23"/>
      <c r="AG61" s="23"/>
      <c r="AH61" s="23"/>
      <c r="AI61" s="23"/>
      <c r="AJ61" s="23"/>
      <c r="AK61" s="23"/>
      <c r="AL61" s="23"/>
      <c r="AM61" s="23"/>
      <c r="AN61" s="23"/>
      <c r="AO61" s="23"/>
      <c r="AP61" s="23"/>
      <c r="AQ61" s="23"/>
      <c r="AR61" s="23"/>
      <c r="AS61" s="23"/>
      <c r="AT61" s="30">
        <f t="shared" ref="AT61:AT62" si="91">AVERAGE(AD61:AR61)</f>
        <v>0.43996306877427716</v>
      </c>
      <c r="AU61" s="12" t="e">
        <f t="shared" ref="AU61:AU62" si="92">SQRT(VAR(AD61:AR61))</f>
        <v>#DIV/0!</v>
      </c>
      <c r="AV61" s="12">
        <f t="shared" ref="AV61:AV62" si="93">COUNT(AD61:AR61)</f>
        <v>1</v>
      </c>
    </row>
    <row r="62" spans="1:48" ht="25.5">
      <c r="A62" s="9"/>
      <c r="G62" s="4">
        <v>100</v>
      </c>
      <c r="H62" s="12" t="s">
        <v>600</v>
      </c>
      <c r="I62" s="12">
        <v>0.12</v>
      </c>
      <c r="J62" s="23">
        <f>J60*DL_OH!$AA$84</f>
        <v>0.48805208499373465</v>
      </c>
      <c r="K62" s="24"/>
      <c r="L62" s="23"/>
      <c r="M62" s="23"/>
      <c r="N62" s="23"/>
      <c r="O62" s="23"/>
      <c r="P62" s="23"/>
      <c r="Q62" s="23"/>
      <c r="R62" s="23"/>
      <c r="S62" s="23">
        <f>S60*DL_OH!$AA$94</f>
        <v>0.46196070377217091</v>
      </c>
      <c r="T62" s="23"/>
      <c r="U62" s="23"/>
      <c r="V62" s="23"/>
      <c r="W62" s="23"/>
      <c r="X62" s="30">
        <f t="shared" si="88"/>
        <v>0.47500639438295278</v>
      </c>
      <c r="Y62" s="12">
        <f t="shared" si="89"/>
        <v>1.8449392592291065E-2</v>
      </c>
      <c r="Z62" s="12">
        <f t="shared" si="90"/>
        <v>2</v>
      </c>
      <c r="AC62" s="9"/>
      <c r="AD62" s="23">
        <f>AD60*DL_OH!$AA$84</f>
        <v>0.4828322765980797</v>
      </c>
      <c r="AE62" s="24"/>
      <c r="AF62" s="23"/>
      <c r="AG62" s="23"/>
      <c r="AH62" s="23"/>
      <c r="AI62" s="23"/>
      <c r="AJ62" s="23"/>
      <c r="AK62" s="23"/>
      <c r="AL62" s="23"/>
      <c r="AM62" s="23"/>
      <c r="AN62" s="23"/>
      <c r="AO62" s="23"/>
      <c r="AP62" s="23"/>
      <c r="AQ62" s="23"/>
      <c r="AR62" s="23"/>
      <c r="AS62" s="23"/>
      <c r="AT62" s="30">
        <f t="shared" si="91"/>
        <v>0.4828322765980797</v>
      </c>
      <c r="AU62" s="12" t="e">
        <f t="shared" si="92"/>
        <v>#DIV/0!</v>
      </c>
      <c r="AV62" s="12">
        <f t="shared" si="93"/>
        <v>1</v>
      </c>
    </row>
    <row r="63" spans="1:48">
      <c r="A63" s="9"/>
      <c r="K63" s="21"/>
      <c r="Q63" s="2"/>
      <c r="X63" s="6"/>
      <c r="AC63" s="9"/>
      <c r="AE63" s="21"/>
      <c r="AK63" s="2"/>
      <c r="AT63" s="6"/>
    </row>
    <row r="64" spans="1:48" ht="31.5" customHeight="1">
      <c r="A64" s="9"/>
      <c r="B64" s="3" t="s">
        <v>595</v>
      </c>
      <c r="C64" s="3" t="s">
        <v>624</v>
      </c>
      <c r="D64" s="3" t="s">
        <v>634</v>
      </c>
      <c r="E64" s="3" t="s">
        <v>598</v>
      </c>
      <c r="F64" s="3" t="s">
        <v>99</v>
      </c>
      <c r="G64" s="4">
        <v>20</v>
      </c>
      <c r="H64" s="3" t="s">
        <v>599</v>
      </c>
      <c r="I64" s="20">
        <v>3.3</v>
      </c>
      <c r="J64" s="2">
        <f>DL_OH!S67*15.026</f>
        <v>15.309509433962264</v>
      </c>
      <c r="K64" s="21"/>
      <c r="Q64" s="2"/>
      <c r="X64" s="6">
        <f>AVERAGE(J64:W64)</f>
        <v>15.309509433962264</v>
      </c>
      <c r="Y64" s="3" t="e">
        <f>SQRT(VAR(J64:W64))</f>
        <v>#DIV/0!</v>
      </c>
      <c r="Z64" s="3">
        <f>COUNT(J64:W64)</f>
        <v>1</v>
      </c>
      <c r="AC64" s="9"/>
      <c r="AD64" s="2">
        <f>DL_OH!S67*14.901</f>
        <v>15.182150943396227</v>
      </c>
      <c r="AE64" s="21"/>
      <c r="AK64" s="2"/>
      <c r="AT64" s="6">
        <f>AVERAGE(AD64:AR64)</f>
        <v>15.182150943396227</v>
      </c>
      <c r="AU64" s="3" t="e">
        <f>SQRT(VAR(AD64:AR64))</f>
        <v>#DIV/0!</v>
      </c>
      <c r="AV64" s="3">
        <f>COUNT(AD64:AR64)</f>
        <v>1</v>
      </c>
    </row>
    <row r="65" spans="1:48" ht="31.5" customHeight="1">
      <c r="A65" s="9"/>
      <c r="G65" s="4">
        <v>40</v>
      </c>
      <c r="H65" s="3" t="s">
        <v>599</v>
      </c>
      <c r="I65" s="20">
        <v>3.3</v>
      </c>
      <c r="J65" s="2">
        <f>J64*DL_OH!$W$67</f>
        <v>17.474707935300064</v>
      </c>
      <c r="K65" s="21"/>
      <c r="Q65" s="2"/>
      <c r="X65" s="6">
        <f>AVERAGE(J65:W65)</f>
        <v>17.474707935300064</v>
      </c>
      <c r="Y65" s="3" t="e">
        <f>SQRT(VAR(J65:W65))</f>
        <v>#DIV/0!</v>
      </c>
      <c r="Z65" s="3">
        <f>COUNT(J65:W65)</f>
        <v>1</v>
      </c>
      <c r="AC65" s="9"/>
      <c r="AD65" s="2">
        <f>AD64*DL_OH!$W$67</f>
        <v>17.329337344862655</v>
      </c>
      <c r="AE65" s="21"/>
      <c r="AK65" s="2"/>
      <c r="AT65" s="6">
        <f>AVERAGE(AD65:AR65)</f>
        <v>17.329337344862655</v>
      </c>
      <c r="AU65" s="3" t="e">
        <f>SQRT(VAR(AD65:AR65))</f>
        <v>#DIV/0!</v>
      </c>
      <c r="AV65" s="3">
        <f>COUNT(AD65:AR65)</f>
        <v>1</v>
      </c>
    </row>
    <row r="66" spans="1:48" ht="25.5">
      <c r="A66" s="9"/>
      <c r="G66" s="4">
        <v>20</v>
      </c>
      <c r="H66" s="12" t="s">
        <v>600</v>
      </c>
      <c r="I66" s="12">
        <v>0.12</v>
      </c>
      <c r="J66" s="23">
        <f>DL_OH!S67*0.361</f>
        <v>0.36781132075471695</v>
      </c>
      <c r="K66" s="24"/>
      <c r="L66" s="23"/>
      <c r="M66" s="23"/>
      <c r="N66" s="23"/>
      <c r="O66" s="23"/>
      <c r="P66" s="23"/>
      <c r="Q66" s="23"/>
      <c r="R66" s="23"/>
      <c r="S66" s="23"/>
      <c r="T66" s="23"/>
      <c r="U66" s="23"/>
      <c r="V66" s="23"/>
      <c r="W66" s="23"/>
      <c r="X66" s="30">
        <f>AVERAGE(J66:W66)</f>
        <v>0.36781132075471695</v>
      </c>
      <c r="Y66" s="12" t="e">
        <f>SQRT(VAR(J66:W66))</f>
        <v>#DIV/0!</v>
      </c>
      <c r="Z66" s="12">
        <f>COUNT(J66:W66)</f>
        <v>1</v>
      </c>
      <c r="AC66" s="9"/>
      <c r="AD66" s="23">
        <f>DL_OH!S67*0.359</f>
        <v>0.36577358490566036</v>
      </c>
      <c r="AE66" s="24"/>
      <c r="AF66" s="23"/>
      <c r="AG66" s="23"/>
      <c r="AH66" s="23"/>
      <c r="AI66" s="23"/>
      <c r="AJ66" s="23"/>
      <c r="AK66" s="23"/>
      <c r="AL66" s="23"/>
      <c r="AM66" s="23"/>
      <c r="AN66" s="23"/>
      <c r="AO66" s="23"/>
      <c r="AP66" s="23"/>
      <c r="AQ66" s="23"/>
      <c r="AR66" s="23"/>
      <c r="AS66" s="23"/>
      <c r="AT66" s="30">
        <f>AVERAGE(AD66:AR66)</f>
        <v>0.36577358490566036</v>
      </c>
      <c r="AU66" s="12" t="e">
        <f>SQRT(VAR(AD66:AR66))</f>
        <v>#DIV/0!</v>
      </c>
      <c r="AV66" s="12">
        <f>COUNT(AD66:AR66)</f>
        <v>1</v>
      </c>
    </row>
    <row r="67" spans="1:48" ht="25.5">
      <c r="A67" s="9"/>
      <c r="G67" s="4">
        <v>40</v>
      </c>
      <c r="H67" s="12" t="s">
        <v>600</v>
      </c>
      <c r="I67" s="12">
        <v>0.12</v>
      </c>
      <c r="J67" s="23">
        <f>J66*DL_OH!$W$67</f>
        <v>0.41983026518323724</v>
      </c>
      <c r="K67" s="24"/>
      <c r="L67" s="23"/>
      <c r="M67" s="23"/>
      <c r="N67" s="23"/>
      <c r="O67" s="23"/>
      <c r="P67" s="23"/>
      <c r="Q67" s="23"/>
      <c r="R67" s="23"/>
      <c r="S67" s="23"/>
      <c r="T67" s="23"/>
      <c r="U67" s="23"/>
      <c r="V67" s="23"/>
      <c r="W67" s="23"/>
      <c r="X67" s="30">
        <f t="shared" ref="X67" si="94">AVERAGE(J67:W67)</f>
        <v>0.41983026518323724</v>
      </c>
      <c r="Y67" s="12" t="e">
        <f t="shared" ref="Y67" si="95">SQRT(VAR(J67:W67))</f>
        <v>#DIV/0!</v>
      </c>
      <c r="Z67" s="12">
        <f t="shared" ref="Z67" si="96">COUNT(J67:W67)</f>
        <v>1</v>
      </c>
      <c r="AC67" s="9"/>
      <c r="AD67" s="23">
        <f>AD66*DL_OH!$W$67</f>
        <v>0.41750433573623874</v>
      </c>
      <c r="AE67" s="24"/>
      <c r="AF67" s="23"/>
      <c r="AG67" s="23"/>
      <c r="AH67" s="23"/>
      <c r="AI67" s="23"/>
      <c r="AJ67" s="23"/>
      <c r="AK67" s="23"/>
      <c r="AL67" s="23"/>
      <c r="AM67" s="23"/>
      <c r="AN67" s="23"/>
      <c r="AO67" s="23"/>
      <c r="AP67" s="23"/>
      <c r="AQ67" s="23"/>
      <c r="AR67" s="23"/>
      <c r="AS67" s="23"/>
      <c r="AT67" s="30">
        <f>AVERAGE(AD67:AR67)</f>
        <v>0.41750433573623874</v>
      </c>
      <c r="AU67" s="12" t="e">
        <f>SQRT(VAR(AD67:AR67))</f>
        <v>#DIV/0!</v>
      </c>
      <c r="AV67" s="12">
        <f>COUNT(AD67:AR67)</f>
        <v>1</v>
      </c>
    </row>
    <row r="68" spans="1:48">
      <c r="A68" s="9"/>
      <c r="K68" s="21"/>
      <c r="Q68" s="2"/>
      <c r="X68" s="6"/>
      <c r="AC68" s="9"/>
      <c r="AE68" s="21"/>
      <c r="AK68" s="2"/>
      <c r="AT68" s="6"/>
    </row>
    <row r="69" spans="1:48" ht="25.5">
      <c r="A69" s="9"/>
      <c r="B69" s="3" t="s">
        <v>595</v>
      </c>
      <c r="C69" s="3" t="s">
        <v>635</v>
      </c>
      <c r="D69" s="3" t="s">
        <v>636</v>
      </c>
      <c r="E69" s="3" t="s">
        <v>598</v>
      </c>
      <c r="F69" s="3" t="s">
        <v>100</v>
      </c>
      <c r="G69" s="4">
        <v>20</v>
      </c>
      <c r="H69" s="3" t="s">
        <v>599</v>
      </c>
      <c r="I69" s="20">
        <v>3.3</v>
      </c>
      <c r="K69" s="21">
        <f>DL_OH!S52*18.912</f>
        <v>14.857327704954454</v>
      </c>
      <c r="M69" s="38"/>
      <c r="Q69" s="2"/>
      <c r="X69" s="6">
        <f>AVERAGE(J69:W69)</f>
        <v>14.857327704954454</v>
      </c>
      <c r="Y69" s="3" t="e">
        <f>SQRT(VAR(J69:W69))</f>
        <v>#DIV/0!</v>
      </c>
      <c r="Z69" s="3">
        <f>COUNT(J69:W69)</f>
        <v>1</v>
      </c>
      <c r="AC69" s="9"/>
      <c r="AE69" s="21"/>
      <c r="AK69" s="2"/>
      <c r="AT69" s="6" t="e">
        <f>AVERAGE(AD69:AR69)</f>
        <v>#DIV/0!</v>
      </c>
      <c r="AU69" s="3" t="e">
        <f>SQRT(VAR(AD69:AR69))</f>
        <v>#DIV/0!</v>
      </c>
      <c r="AV69" s="3">
        <f>COUNT(AD69:AR69)</f>
        <v>0</v>
      </c>
    </row>
    <row r="70" spans="1:48" ht="25.5">
      <c r="A70" s="9"/>
      <c r="G70" s="4">
        <v>40</v>
      </c>
      <c r="H70" s="3" t="s">
        <v>599</v>
      </c>
      <c r="I70" s="20">
        <v>3.3</v>
      </c>
      <c r="K70" s="2">
        <f>K69*DL_OH!$W$52</f>
        <v>17.665695978671401</v>
      </c>
      <c r="M70" s="38"/>
      <c r="Q70" s="2"/>
      <c r="X70" s="6">
        <f>AVERAGE(J70:W70)</f>
        <v>17.665695978671401</v>
      </c>
      <c r="Y70" s="3" t="e">
        <f>SQRT(VAR(J70:W70))</f>
        <v>#DIV/0!</v>
      </c>
      <c r="Z70" s="3">
        <f>COUNT(J70:W70)</f>
        <v>1</v>
      </c>
      <c r="AC70" s="9"/>
      <c r="AE70" s="21"/>
      <c r="AK70" s="2"/>
      <c r="AT70" s="6" t="e">
        <f>AVERAGE(AD70:AR70)</f>
        <v>#DIV/0!</v>
      </c>
      <c r="AU70" s="3" t="e">
        <f>SQRT(VAR(AD70:AR70))</f>
        <v>#DIV/0!</v>
      </c>
      <c r="AV70" s="3">
        <f>COUNT(AD70:AR70)</f>
        <v>0</v>
      </c>
    </row>
    <row r="71" spans="1:48" ht="25.5">
      <c r="A71" s="9"/>
      <c r="G71" s="4">
        <v>20</v>
      </c>
      <c r="H71" s="12" t="s">
        <v>600</v>
      </c>
      <c r="I71" s="12">
        <v>0.12</v>
      </c>
      <c r="J71" s="23"/>
      <c r="K71" s="24">
        <f>DL_OH!S52*0.495</f>
        <v>0.38887358364807822</v>
      </c>
      <c r="L71" s="23"/>
      <c r="M71" s="39"/>
      <c r="N71" s="23"/>
      <c r="O71" s="23"/>
      <c r="P71" s="23"/>
      <c r="Q71" s="23"/>
      <c r="R71" s="23"/>
      <c r="S71" s="23"/>
      <c r="T71" s="23"/>
      <c r="U71" s="23"/>
      <c r="V71" s="23"/>
      <c r="W71" s="23"/>
      <c r="X71" s="30">
        <f>AVERAGE(J71:W71)</f>
        <v>0.38887358364807822</v>
      </c>
      <c r="Y71" s="12" t="e">
        <f>SQRT(VAR(J71:W71))</f>
        <v>#DIV/0!</v>
      </c>
      <c r="Z71" s="12">
        <f>COUNT(J71:W71)</f>
        <v>1</v>
      </c>
      <c r="AC71" s="9"/>
      <c r="AD71" s="23"/>
      <c r="AE71" s="24"/>
      <c r="AF71" s="23"/>
      <c r="AG71" s="23"/>
      <c r="AH71" s="23"/>
      <c r="AI71" s="23"/>
      <c r="AJ71" s="23"/>
      <c r="AK71" s="23"/>
      <c r="AL71" s="23"/>
      <c r="AM71" s="23"/>
      <c r="AN71" s="23"/>
      <c r="AO71" s="23"/>
      <c r="AP71" s="23"/>
      <c r="AQ71" s="23"/>
      <c r="AR71" s="23"/>
      <c r="AS71" s="23"/>
      <c r="AT71" s="30" t="e">
        <f>AVERAGE(AD71:AR71)</f>
        <v>#DIV/0!</v>
      </c>
      <c r="AU71" s="12" t="e">
        <f>SQRT(VAR(AD71:AR71))</f>
        <v>#DIV/0!</v>
      </c>
      <c r="AV71" s="12">
        <f>COUNT(AD71:AR71)</f>
        <v>0</v>
      </c>
    </row>
    <row r="72" spans="1:48" ht="25.5">
      <c r="A72" s="9"/>
      <c r="G72" s="4">
        <v>40</v>
      </c>
      <c r="H72" s="12" t="s">
        <v>600</v>
      </c>
      <c r="I72" s="12">
        <v>0.12</v>
      </c>
      <c r="J72" s="23"/>
      <c r="K72" s="23">
        <f>K71*DL_OH!$W$52</f>
        <v>0.46237941568540314</v>
      </c>
      <c r="L72" s="23"/>
      <c r="M72" s="39"/>
      <c r="N72" s="23"/>
      <c r="O72" s="23"/>
      <c r="P72" s="23"/>
      <c r="Q72" s="23"/>
      <c r="R72" s="23"/>
      <c r="S72" s="23"/>
      <c r="T72" s="23"/>
      <c r="U72" s="23"/>
      <c r="V72" s="23"/>
      <c r="W72" s="23"/>
      <c r="X72" s="30">
        <f t="shared" ref="X72" si="97">AVERAGE(J72:W72)</f>
        <v>0.46237941568540314</v>
      </c>
      <c r="Y72" s="12" t="e">
        <f t="shared" ref="Y72" si="98">SQRT(VAR(J72:W72))</f>
        <v>#DIV/0!</v>
      </c>
      <c r="Z72" s="12">
        <f t="shared" ref="Z72" si="99">COUNT(J72:W72)</f>
        <v>1</v>
      </c>
      <c r="AC72" s="9"/>
      <c r="AD72" s="23"/>
      <c r="AE72" s="24"/>
      <c r="AF72" s="23"/>
      <c r="AG72" s="23"/>
      <c r="AH72" s="23"/>
      <c r="AI72" s="23"/>
      <c r="AJ72" s="23"/>
      <c r="AK72" s="23"/>
      <c r="AL72" s="23"/>
      <c r="AM72" s="23"/>
      <c r="AN72" s="23"/>
      <c r="AO72" s="23"/>
      <c r="AP72" s="23"/>
      <c r="AQ72" s="23"/>
      <c r="AR72" s="23"/>
      <c r="AS72" s="23"/>
      <c r="AT72" s="30" t="e">
        <f>AVERAGE(AD72:AR72)</f>
        <v>#DIV/0!</v>
      </c>
      <c r="AU72" s="12" t="e">
        <f>SQRT(VAR(AD72:AR72))</f>
        <v>#DIV/0!</v>
      </c>
      <c r="AV72" s="12">
        <f>COUNT(AD72:AR72)</f>
        <v>0</v>
      </c>
    </row>
    <row r="73" spans="1:48">
      <c r="A73" s="9"/>
      <c r="K73" s="21"/>
      <c r="Q73" s="2"/>
      <c r="X73" s="6"/>
      <c r="AC73" s="9"/>
      <c r="AE73" s="21"/>
      <c r="AK73" s="2"/>
      <c r="AT73" s="6"/>
    </row>
    <row r="74" spans="1:48" ht="25.5">
      <c r="A74" s="9"/>
      <c r="B74" s="3" t="s">
        <v>595</v>
      </c>
      <c r="C74" s="3" t="s">
        <v>624</v>
      </c>
      <c r="D74" s="32" t="s">
        <v>634</v>
      </c>
      <c r="E74" s="3" t="s">
        <v>598</v>
      </c>
      <c r="F74" s="3" t="s">
        <v>100</v>
      </c>
      <c r="G74" s="4">
        <v>20</v>
      </c>
      <c r="H74" s="3" t="s">
        <v>599</v>
      </c>
      <c r="I74" s="20">
        <v>3.3</v>
      </c>
      <c r="K74" s="21"/>
      <c r="M74" s="2">
        <v>14.6</v>
      </c>
      <c r="Q74" s="2"/>
      <c r="T74" s="2">
        <f>DL_OH!S62*15.68</f>
        <v>15.486419753086418</v>
      </c>
      <c r="X74" s="6">
        <f>AVERAGE(J74:W74)</f>
        <v>15.043209876543209</v>
      </c>
      <c r="Y74" s="3">
        <f>SQRT(VAR(J74:W74))</f>
        <v>0.62679341838511138</v>
      </c>
      <c r="Z74" s="3">
        <f>COUNT(J74:W74)</f>
        <v>2</v>
      </c>
      <c r="AC74" s="9"/>
      <c r="AE74" s="21"/>
      <c r="AK74" s="2"/>
      <c r="AN74" s="2">
        <f>DL_OH!S62*15.36</f>
        <v>15.170370370370369</v>
      </c>
      <c r="AT74" s="6">
        <f>AVERAGE(AD74:AR74)</f>
        <v>15.170370370370369</v>
      </c>
      <c r="AU74" s="3" t="e">
        <f>SQRT(VAR(AD74:AR74))</f>
        <v>#DIV/0!</v>
      </c>
      <c r="AV74" s="3">
        <f>COUNT(AD74:AR74)</f>
        <v>1</v>
      </c>
    </row>
    <row r="75" spans="1:48" ht="25.5">
      <c r="A75" s="9"/>
      <c r="D75" s="32"/>
      <c r="G75" s="4">
        <v>40</v>
      </c>
      <c r="H75" s="3" t="s">
        <v>599</v>
      </c>
      <c r="I75" s="20">
        <v>3.3</v>
      </c>
      <c r="K75" s="21"/>
      <c r="M75" s="2">
        <f>M74*DL_OH!$W$53</f>
        <v>16.706437167646239</v>
      </c>
      <c r="Q75" s="2"/>
      <c r="T75" s="2">
        <f>T74*DL_OH!$W$62</f>
        <v>18.206860881596132</v>
      </c>
      <c r="X75" s="6">
        <f>AVERAGE(J75:W75)</f>
        <v>17.456649024621186</v>
      </c>
      <c r="Y75" s="3">
        <f>SQRT(VAR(J75:W75))</f>
        <v>1.0609597827870736</v>
      </c>
      <c r="Z75" s="3">
        <f>COUNT(J75:W75)</f>
        <v>2</v>
      </c>
      <c r="AC75" s="9"/>
      <c r="AE75" s="21"/>
      <c r="AK75" s="2"/>
      <c r="AN75" s="2">
        <f>AN74*DL_OH!$W$62</f>
        <v>17.835292292175804</v>
      </c>
      <c r="AT75" s="6">
        <f>AVERAGE(AD75:AR75)</f>
        <v>17.835292292175804</v>
      </c>
      <c r="AU75" s="3" t="e">
        <f>SQRT(VAR(AD75:AR75))</f>
        <v>#DIV/0!</v>
      </c>
      <c r="AV75" s="3">
        <f>COUNT(AD75:AR75)</f>
        <v>1</v>
      </c>
    </row>
    <row r="76" spans="1:48" ht="25.5">
      <c r="A76" s="9"/>
      <c r="G76" s="4">
        <v>20</v>
      </c>
      <c r="H76" s="12" t="s">
        <v>600</v>
      </c>
      <c r="I76" s="12">
        <v>0.12</v>
      </c>
      <c r="J76" s="23"/>
      <c r="K76" s="24"/>
      <c r="L76" s="23"/>
      <c r="M76" s="23">
        <v>0.505</v>
      </c>
      <c r="N76" s="23"/>
      <c r="O76" s="23"/>
      <c r="P76" s="23"/>
      <c r="Q76" s="23"/>
      <c r="R76" s="23"/>
      <c r="S76" s="23"/>
      <c r="T76" s="23">
        <f>DL_OH!S62*0.673</f>
        <v>0.66469135802469137</v>
      </c>
      <c r="U76" s="23"/>
      <c r="V76" s="23"/>
      <c r="W76" s="23"/>
      <c r="X76" s="30">
        <f>AVERAGE(J76:W76)</f>
        <v>0.58484567901234574</v>
      </c>
      <c r="Y76" s="12">
        <f>SQRT(VAR(J76:W76))</f>
        <v>0.11291884215614766</v>
      </c>
      <c r="Z76" s="12">
        <f>COUNT(J76:W76)</f>
        <v>2</v>
      </c>
      <c r="AC76" s="9"/>
      <c r="AD76" s="23"/>
      <c r="AE76" s="24"/>
      <c r="AF76" s="23"/>
      <c r="AG76" s="23"/>
      <c r="AH76" s="23"/>
      <c r="AI76" s="23"/>
      <c r="AJ76" s="23"/>
      <c r="AK76" s="23"/>
      <c r="AL76" s="23"/>
      <c r="AM76" s="23"/>
      <c r="AN76" s="23">
        <f>DL_OH!S62*0.5</f>
        <v>0.49382716049382713</v>
      </c>
      <c r="AO76" s="23"/>
      <c r="AP76" s="23"/>
      <c r="AQ76" s="23"/>
      <c r="AR76" s="23"/>
      <c r="AS76" s="23"/>
      <c r="AT76" s="30">
        <f>AVERAGE(AD76:AR76)</f>
        <v>0.49382716049382713</v>
      </c>
      <c r="AU76" s="12" t="e">
        <f>SQRT(VAR(AD76:AR76))</f>
        <v>#DIV/0!</v>
      </c>
      <c r="AV76" s="12">
        <f>COUNT(AD76:AR76)</f>
        <v>1</v>
      </c>
    </row>
    <row r="77" spans="1:48" ht="25.5">
      <c r="A77" s="9"/>
      <c r="G77" s="4">
        <v>40</v>
      </c>
      <c r="H77" s="12" t="s">
        <v>600</v>
      </c>
      <c r="I77" s="12">
        <v>0.12</v>
      </c>
      <c r="J77" s="23"/>
      <c r="K77" s="24"/>
      <c r="L77" s="23"/>
      <c r="M77" s="23">
        <f>M76*DL_OH!$W$53</f>
        <v>0.57785964175762683</v>
      </c>
      <c r="N77" s="23"/>
      <c r="O77" s="23"/>
      <c r="P77" s="23"/>
      <c r="Q77" s="23"/>
      <c r="R77" s="23"/>
      <c r="S77" s="23"/>
      <c r="T77" s="23">
        <f>T76*DL_OH!$W$62</f>
        <v>0.78145518962463001</v>
      </c>
      <c r="U77" s="23"/>
      <c r="V77" s="23"/>
      <c r="W77" s="23"/>
      <c r="X77" s="30">
        <f t="shared" ref="X77" si="100">AVERAGE(J77:W77)</f>
        <v>0.67965741569112836</v>
      </c>
      <c r="Y77" s="12">
        <f t="shared" ref="Y77" si="101">SQRT(VAR(J77:W77))</f>
        <v>0.14396379251614885</v>
      </c>
      <c r="Z77" s="12">
        <f t="shared" ref="Z77" si="102">COUNT(J77:W77)</f>
        <v>2</v>
      </c>
      <c r="AC77" s="9"/>
      <c r="AD77" s="23"/>
      <c r="AE77" s="24"/>
      <c r="AF77" s="23"/>
      <c r="AG77" s="23"/>
      <c r="AH77" s="23"/>
      <c r="AI77" s="23"/>
      <c r="AJ77" s="23"/>
      <c r="AK77" s="23"/>
      <c r="AL77" s="23"/>
      <c r="AM77" s="23"/>
      <c r="AN77" s="23">
        <f>AN76*DL_OH!$W$62</f>
        <v>0.58057592096926447</v>
      </c>
      <c r="AO77" s="23"/>
      <c r="AP77" s="23"/>
      <c r="AQ77" s="23"/>
      <c r="AR77" s="23"/>
      <c r="AS77" s="23"/>
      <c r="AT77" s="30">
        <f>AVERAGE(AD77:AR77)</f>
        <v>0.58057592096926447</v>
      </c>
      <c r="AU77" s="12" t="e">
        <f>SQRT(VAR(AD77:AR77))</f>
        <v>#DIV/0!</v>
      </c>
      <c r="AV77" s="12">
        <f>COUNT(AD77:AR77)</f>
        <v>1</v>
      </c>
    </row>
    <row r="78" spans="1:48">
      <c r="A78" s="9"/>
      <c r="K78" s="21"/>
      <c r="Q78" s="2"/>
      <c r="X78" s="6"/>
      <c r="AC78" s="9"/>
      <c r="AE78" s="21"/>
      <c r="AK78" s="2"/>
      <c r="AT78" s="6"/>
    </row>
    <row r="79" spans="1:48" ht="25.5">
      <c r="A79" s="9"/>
      <c r="B79" s="3" t="s">
        <v>595</v>
      </c>
      <c r="C79" s="3" t="s">
        <v>624</v>
      </c>
      <c r="D79" s="3" t="s">
        <v>634</v>
      </c>
      <c r="E79" s="32" t="s">
        <v>611</v>
      </c>
      <c r="F79" s="3" t="s">
        <v>100</v>
      </c>
      <c r="G79" s="4">
        <v>20</v>
      </c>
      <c r="H79" s="3" t="s">
        <v>599</v>
      </c>
      <c r="I79" s="20">
        <v>3.3</v>
      </c>
      <c r="K79" s="21"/>
      <c r="M79" s="2">
        <v>14.29</v>
      </c>
      <c r="Q79" s="2"/>
      <c r="X79" s="6">
        <f>AVERAGE(J79:W79)</f>
        <v>14.29</v>
      </c>
      <c r="Y79" s="3" t="e">
        <f>SQRT(VAR(J79:W79))</f>
        <v>#DIV/0!</v>
      </c>
      <c r="Z79" s="3">
        <f>COUNT(J79:W79)</f>
        <v>1</v>
      </c>
      <c r="AC79" s="9"/>
      <c r="AE79" s="21"/>
      <c r="AK79" s="2"/>
      <c r="AT79" s="6" t="e">
        <f>AVERAGE(AD79:AR79)</f>
        <v>#DIV/0!</v>
      </c>
      <c r="AU79" s="3" t="e">
        <f>SQRT(VAR(AD79:AR79))</f>
        <v>#DIV/0!</v>
      </c>
      <c r="AV79" s="3">
        <f>COUNT(AD79:AR79)</f>
        <v>0</v>
      </c>
    </row>
    <row r="80" spans="1:48" ht="25.5">
      <c r="A80" s="9"/>
      <c r="E80" s="32"/>
      <c r="G80" s="4">
        <v>40</v>
      </c>
      <c r="H80" s="3" t="s">
        <v>599</v>
      </c>
      <c r="I80" s="20">
        <v>3.3</v>
      </c>
      <c r="K80" s="21"/>
      <c r="M80" s="2">
        <f>M79*DL_OH!$W$80</f>
        <v>16.682522608801065</v>
      </c>
      <c r="Q80" s="2"/>
      <c r="X80" s="6">
        <f t="shared" ref="X80:X82" si="103">AVERAGE(J80:W80)</f>
        <v>16.682522608801065</v>
      </c>
      <c r="Y80" s="3" t="e">
        <f t="shared" ref="Y80:Y82" si="104">SQRT(VAR(J80:W80))</f>
        <v>#DIV/0!</v>
      </c>
      <c r="Z80" s="3">
        <f t="shared" ref="Z80:Z82" si="105">COUNT(J80:W80)</f>
        <v>1</v>
      </c>
      <c r="AC80" s="9"/>
      <c r="AE80" s="21"/>
      <c r="AK80" s="2"/>
      <c r="AT80" s="6" t="e">
        <f t="shared" ref="AT80:AT82" si="106">AVERAGE(AD80:AR80)</f>
        <v>#DIV/0!</v>
      </c>
      <c r="AU80" s="3" t="e">
        <f t="shared" ref="AU80:AU82" si="107">SQRT(VAR(AD80:AR80))</f>
        <v>#DIV/0!</v>
      </c>
      <c r="AV80" s="3">
        <f t="shared" ref="AV80:AV82" si="108">COUNT(AD80:AR80)</f>
        <v>0</v>
      </c>
    </row>
    <row r="81" spans="1:48" ht="25.5">
      <c r="A81" s="9"/>
      <c r="E81" s="32"/>
      <c r="G81" s="4">
        <v>100</v>
      </c>
      <c r="H81" s="3" t="s">
        <v>599</v>
      </c>
      <c r="I81" s="20">
        <v>3.3</v>
      </c>
      <c r="K81" s="21"/>
      <c r="M81" s="2">
        <f>M79*DL_OH!$AA$80</f>
        <v>18.310948575584916</v>
      </c>
      <c r="Q81" s="2"/>
      <c r="X81" s="6">
        <f t="shared" si="103"/>
        <v>18.310948575584916</v>
      </c>
      <c r="Y81" s="3" t="e">
        <f t="shared" si="104"/>
        <v>#DIV/0!</v>
      </c>
      <c r="Z81" s="3">
        <f t="shared" si="105"/>
        <v>1</v>
      </c>
      <c r="AC81" s="9"/>
      <c r="AE81" s="21"/>
      <c r="AK81" s="2"/>
      <c r="AT81" s="6" t="e">
        <f t="shared" si="106"/>
        <v>#DIV/0!</v>
      </c>
      <c r="AU81" s="3" t="e">
        <f t="shared" si="107"/>
        <v>#DIV/0!</v>
      </c>
      <c r="AV81" s="3">
        <f t="shared" si="108"/>
        <v>0</v>
      </c>
    </row>
    <row r="82" spans="1:48" ht="25.5">
      <c r="A82" s="9"/>
      <c r="G82" s="4">
        <v>20</v>
      </c>
      <c r="H82" s="12" t="s">
        <v>600</v>
      </c>
      <c r="I82" s="12">
        <v>0.12</v>
      </c>
      <c r="J82" s="23"/>
      <c r="K82" s="24"/>
      <c r="L82" s="23"/>
      <c r="M82" s="23">
        <v>0.47</v>
      </c>
      <c r="N82" s="23"/>
      <c r="O82" s="23"/>
      <c r="P82" s="23"/>
      <c r="Q82" s="23"/>
      <c r="R82" s="23"/>
      <c r="S82" s="23"/>
      <c r="T82" s="23"/>
      <c r="U82" s="23"/>
      <c r="V82" s="23"/>
      <c r="W82" s="23"/>
      <c r="X82" s="30">
        <f t="shared" si="103"/>
        <v>0.47</v>
      </c>
      <c r="Y82" s="12" t="e">
        <f t="shared" si="104"/>
        <v>#DIV/0!</v>
      </c>
      <c r="Z82" s="12">
        <f t="shared" si="105"/>
        <v>1</v>
      </c>
      <c r="AC82" s="9"/>
      <c r="AD82" s="23"/>
      <c r="AE82" s="24"/>
      <c r="AF82" s="23"/>
      <c r="AG82" s="23"/>
      <c r="AH82" s="23"/>
      <c r="AI82" s="23"/>
      <c r="AJ82" s="23"/>
      <c r="AK82" s="23"/>
      <c r="AL82" s="23"/>
      <c r="AM82" s="23"/>
      <c r="AN82" s="23"/>
      <c r="AO82" s="23"/>
      <c r="AP82" s="23"/>
      <c r="AQ82" s="23"/>
      <c r="AR82" s="23"/>
      <c r="AS82" s="23"/>
      <c r="AT82" s="30" t="e">
        <f t="shared" si="106"/>
        <v>#DIV/0!</v>
      </c>
      <c r="AU82" s="12" t="e">
        <f t="shared" si="107"/>
        <v>#DIV/0!</v>
      </c>
      <c r="AV82" s="12">
        <f t="shared" si="108"/>
        <v>0</v>
      </c>
    </row>
    <row r="83" spans="1:48" ht="25.5">
      <c r="A83" s="9"/>
      <c r="G83" s="4">
        <v>40</v>
      </c>
      <c r="H83" s="12" t="s">
        <v>600</v>
      </c>
      <c r="I83" s="12">
        <v>0.12</v>
      </c>
      <c r="J83" s="23"/>
      <c r="K83" s="24"/>
      <c r="L83" s="23"/>
      <c r="M83" s="23">
        <f>M82*DL_OH!$W$80</f>
        <v>0.54869038671354098</v>
      </c>
      <c r="N83" s="23"/>
      <c r="O83" s="23"/>
      <c r="P83" s="23"/>
      <c r="Q83" s="23"/>
      <c r="R83" s="23"/>
      <c r="S83" s="23"/>
      <c r="T83" s="23"/>
      <c r="U83" s="23"/>
      <c r="V83" s="23"/>
      <c r="W83" s="23"/>
      <c r="X83" s="30">
        <f t="shared" ref="X83:X84" si="109">AVERAGE(J83:W83)</f>
        <v>0.54869038671354098</v>
      </c>
      <c r="Y83" s="12" t="e">
        <f t="shared" ref="Y83:Y84" si="110">SQRT(VAR(J83:W83))</f>
        <v>#DIV/0!</v>
      </c>
      <c r="Z83" s="12">
        <f t="shared" ref="Z83:Z84" si="111">COUNT(J83:W83)</f>
        <v>1</v>
      </c>
      <c r="AC83" s="9"/>
      <c r="AD83" s="23"/>
      <c r="AE83" s="24"/>
      <c r="AF83" s="23"/>
      <c r="AG83" s="23"/>
      <c r="AH83" s="23"/>
      <c r="AI83" s="23"/>
      <c r="AJ83" s="23"/>
      <c r="AK83" s="23"/>
      <c r="AL83" s="23"/>
      <c r="AM83" s="23"/>
      <c r="AN83" s="23"/>
      <c r="AO83" s="23"/>
      <c r="AP83" s="23"/>
      <c r="AQ83" s="23"/>
      <c r="AR83" s="23"/>
      <c r="AS83" s="23"/>
      <c r="AT83" s="30" t="e">
        <f t="shared" ref="AT83:AT84" si="112">AVERAGE(AD83:AR83)</f>
        <v>#DIV/0!</v>
      </c>
      <c r="AU83" s="12" t="e">
        <f t="shared" ref="AU83:AU84" si="113">SQRT(VAR(AD83:AR83))</f>
        <v>#DIV/0!</v>
      </c>
      <c r="AV83" s="12">
        <f t="shared" ref="AV83:AV84" si="114">COUNT(AD83:AR83)</f>
        <v>0</v>
      </c>
    </row>
    <row r="84" spans="1:48" ht="25.5">
      <c r="A84" s="9"/>
      <c r="G84" s="4">
        <v>100</v>
      </c>
      <c r="H84" s="12" t="s">
        <v>600</v>
      </c>
      <c r="I84" s="12">
        <v>0.12</v>
      </c>
      <c r="J84" s="23"/>
      <c r="K84" s="24"/>
      <c r="L84" s="23"/>
      <c r="M84" s="23">
        <f>M82*DL_OH!$AA$80</f>
        <v>0.60224953327676078</v>
      </c>
      <c r="N84" s="23"/>
      <c r="O84" s="23"/>
      <c r="P84" s="23"/>
      <c r="Q84" s="23"/>
      <c r="R84" s="23"/>
      <c r="S84" s="23"/>
      <c r="T84" s="23"/>
      <c r="U84" s="23"/>
      <c r="V84" s="23"/>
      <c r="W84" s="23"/>
      <c r="X84" s="30">
        <f t="shared" si="109"/>
        <v>0.60224953327676078</v>
      </c>
      <c r="Y84" s="12" t="e">
        <f t="shared" si="110"/>
        <v>#DIV/0!</v>
      </c>
      <c r="Z84" s="12">
        <f t="shared" si="111"/>
        <v>1</v>
      </c>
      <c r="AC84" s="9"/>
      <c r="AD84" s="23"/>
      <c r="AE84" s="24"/>
      <c r="AF84" s="23"/>
      <c r="AG84" s="23"/>
      <c r="AH84" s="23"/>
      <c r="AI84" s="23"/>
      <c r="AJ84" s="23"/>
      <c r="AK84" s="23"/>
      <c r="AL84" s="23"/>
      <c r="AM84" s="23"/>
      <c r="AN84" s="23"/>
      <c r="AO84" s="23"/>
      <c r="AP84" s="23"/>
      <c r="AQ84" s="23"/>
      <c r="AR84" s="23"/>
      <c r="AS84" s="23"/>
      <c r="AT84" s="30" t="e">
        <f t="shared" si="112"/>
        <v>#DIV/0!</v>
      </c>
      <c r="AU84" s="12" t="e">
        <f t="shared" si="113"/>
        <v>#DIV/0!</v>
      </c>
      <c r="AV84" s="12">
        <f t="shared" si="114"/>
        <v>0</v>
      </c>
    </row>
    <row r="85" spans="1:48">
      <c r="A85" s="9"/>
      <c r="K85" s="21"/>
      <c r="Q85" s="2"/>
      <c r="X85" s="6"/>
      <c r="AC85" s="9"/>
      <c r="AE85" s="21"/>
      <c r="AK85" s="2"/>
      <c r="AT85" s="6"/>
    </row>
    <row r="86" spans="1:48" ht="25.5">
      <c r="A86" s="9"/>
      <c r="B86" s="32" t="s">
        <v>601</v>
      </c>
      <c r="C86" s="3" t="s">
        <v>624</v>
      </c>
      <c r="D86" s="3" t="s">
        <v>634</v>
      </c>
      <c r="E86" s="3" t="s">
        <v>598</v>
      </c>
      <c r="F86" s="3" t="s">
        <v>100</v>
      </c>
      <c r="G86" s="4">
        <v>20</v>
      </c>
      <c r="H86" s="3" t="s">
        <v>599</v>
      </c>
      <c r="I86" s="20">
        <v>3.3</v>
      </c>
      <c r="K86" s="21"/>
      <c r="Q86" s="2"/>
      <c r="X86" s="6" t="e">
        <f t="shared" ref="X86:X94" si="115">AVERAGE(J86:W86)</f>
        <v>#DIV/0!</v>
      </c>
      <c r="Y86" s="3" t="e">
        <f t="shared" ref="Y86:Y94" si="116">SQRT(VAR(J86:W86))</f>
        <v>#DIV/0!</v>
      </c>
      <c r="Z86" s="3">
        <f t="shared" ref="Z86:Z94" si="117">COUNT(J86:W86)</f>
        <v>0</v>
      </c>
      <c r="AC86" s="9"/>
      <c r="AE86" s="21"/>
      <c r="AG86" s="2">
        <v>12.25</v>
      </c>
      <c r="AK86" s="2"/>
      <c r="AT86" s="6">
        <f>AVERAGE(AD86:AR86)</f>
        <v>12.25</v>
      </c>
      <c r="AU86" s="3" t="e">
        <f>SQRT(VAR(AD86:AR86))</f>
        <v>#DIV/0!</v>
      </c>
      <c r="AV86" s="3">
        <f>COUNT(AD86:AR86)</f>
        <v>1</v>
      </c>
    </row>
    <row r="87" spans="1:48" ht="25.5">
      <c r="A87" s="9"/>
      <c r="G87" s="4">
        <v>20</v>
      </c>
      <c r="H87" s="12" t="s">
        <v>600</v>
      </c>
      <c r="I87" s="12">
        <v>0.12</v>
      </c>
      <c r="J87" s="23"/>
      <c r="K87" s="24"/>
      <c r="L87" s="23"/>
      <c r="M87" s="23"/>
      <c r="N87" s="23"/>
      <c r="O87" s="23"/>
      <c r="P87" s="23"/>
      <c r="Q87" s="23"/>
      <c r="R87" s="23"/>
      <c r="S87" s="23"/>
      <c r="T87" s="23"/>
      <c r="U87" s="23"/>
      <c r="V87" s="23"/>
      <c r="W87" s="23"/>
      <c r="X87" s="30" t="e">
        <f t="shared" si="115"/>
        <v>#DIV/0!</v>
      </c>
      <c r="Y87" s="12" t="e">
        <f t="shared" si="116"/>
        <v>#DIV/0!</v>
      </c>
      <c r="Z87" s="12">
        <f t="shared" si="117"/>
        <v>0</v>
      </c>
      <c r="AC87" s="9"/>
      <c r="AD87" s="23"/>
      <c r="AE87" s="24"/>
      <c r="AF87" s="23"/>
      <c r="AG87" s="23">
        <v>0.42499999999999999</v>
      </c>
      <c r="AH87" s="23"/>
      <c r="AI87" s="23"/>
      <c r="AJ87" s="23"/>
      <c r="AK87" s="23"/>
      <c r="AL87" s="23"/>
      <c r="AM87" s="23"/>
      <c r="AN87" s="23"/>
      <c r="AO87" s="23"/>
      <c r="AP87" s="23"/>
      <c r="AQ87" s="23"/>
      <c r="AR87" s="23"/>
      <c r="AS87" s="23"/>
      <c r="AT87" s="30">
        <f>AVERAGE(AD87:AR87)</f>
        <v>0.42499999999999999</v>
      </c>
      <c r="AU87" s="12" t="e">
        <f>SQRT(VAR(AD87:AR87))</f>
        <v>#DIV/0!</v>
      </c>
      <c r="AV87" s="12">
        <f>COUNT(AD87:AR87)</f>
        <v>1</v>
      </c>
    </row>
    <row r="88" spans="1:48">
      <c r="A88" s="9"/>
      <c r="K88" s="21"/>
      <c r="Q88" s="2"/>
      <c r="X88" s="6"/>
      <c r="AC88" s="9"/>
      <c r="AE88" s="21"/>
      <c r="AK88" s="2"/>
      <c r="AT88" s="6"/>
    </row>
    <row r="89" spans="1:48" ht="25.5">
      <c r="A89" s="9"/>
      <c r="B89" s="32" t="s">
        <v>595</v>
      </c>
      <c r="C89" s="3" t="s">
        <v>637</v>
      </c>
      <c r="D89" s="3" t="s">
        <v>638</v>
      </c>
      <c r="E89" s="3" t="s">
        <v>598</v>
      </c>
      <c r="F89" s="3" t="s">
        <v>99</v>
      </c>
      <c r="G89" s="4">
        <v>20</v>
      </c>
      <c r="H89" s="3" t="s">
        <v>599</v>
      </c>
      <c r="I89" s="20">
        <v>3.3</v>
      </c>
      <c r="K89" s="21"/>
      <c r="N89" s="2">
        <f>DL_OH!$S$70*18.5*(1-DL_OH!$O$70/100)/(1-DL_OH!$O$64/100)</f>
        <v>17.375262054507342</v>
      </c>
      <c r="Q89" s="2"/>
      <c r="X89" s="6">
        <f t="shared" si="115"/>
        <v>17.375262054507342</v>
      </c>
      <c r="Y89" s="3" t="e">
        <f t="shared" si="116"/>
        <v>#DIV/0!</v>
      </c>
      <c r="Z89" s="3">
        <f t="shared" si="117"/>
        <v>1</v>
      </c>
      <c r="AC89" s="9"/>
      <c r="AE89" s="21"/>
      <c r="AK89" s="2"/>
      <c r="AT89" s="6" t="e">
        <f t="shared" ref="AT89:AT94" si="118">AVERAGE(AD89:AR89)</f>
        <v>#DIV/0!</v>
      </c>
      <c r="AU89" s="3" t="e">
        <f t="shared" ref="AU89:AU94" si="119">SQRT(VAR(AD89:AR89))</f>
        <v>#DIV/0!</v>
      </c>
      <c r="AV89" s="3">
        <f t="shared" ref="AV89:AV94" si="120">COUNT(AD89:AR89)</f>
        <v>0</v>
      </c>
    </row>
    <row r="90" spans="1:48" ht="25.5">
      <c r="A90" s="9"/>
      <c r="B90" s="32"/>
      <c r="G90" s="4">
        <v>40</v>
      </c>
      <c r="H90" s="3" t="s">
        <v>599</v>
      </c>
      <c r="I90" s="20">
        <v>3.3</v>
      </c>
      <c r="K90" s="21"/>
      <c r="N90" s="2">
        <f>N89*DL_OH!$W$70</f>
        <v>21.110943396226418</v>
      </c>
      <c r="Q90" s="2"/>
      <c r="X90" s="6">
        <f t="shared" si="115"/>
        <v>21.110943396226418</v>
      </c>
      <c r="Y90" s="3" t="e">
        <f t="shared" si="116"/>
        <v>#DIV/0!</v>
      </c>
      <c r="Z90" s="3">
        <f t="shared" si="117"/>
        <v>1</v>
      </c>
      <c r="AC90" s="9"/>
      <c r="AE90" s="21"/>
      <c r="AK90" s="2"/>
      <c r="AT90" s="6" t="e">
        <f t="shared" si="118"/>
        <v>#DIV/0!</v>
      </c>
      <c r="AU90" s="3" t="e">
        <f t="shared" si="119"/>
        <v>#DIV/0!</v>
      </c>
      <c r="AV90" s="3">
        <f t="shared" si="120"/>
        <v>0</v>
      </c>
    </row>
    <row r="91" spans="1:48" ht="25.5">
      <c r="A91" s="9"/>
      <c r="G91" s="4">
        <v>20</v>
      </c>
      <c r="H91" s="12" t="s">
        <v>600</v>
      </c>
      <c r="I91" s="12">
        <v>0.12</v>
      </c>
      <c r="J91" s="23"/>
      <c r="K91" s="24"/>
      <c r="L91" s="23"/>
      <c r="M91" s="23"/>
      <c r="N91" s="23">
        <f>DL_OH!$S$70*0.453*(1-DL_OH!$O$70/100)/(1-DL_OH!$O$64/100)</f>
        <v>0.4254591194968555</v>
      </c>
      <c r="O91" s="23"/>
      <c r="P91" s="23"/>
      <c r="Q91" s="23"/>
      <c r="R91" s="23"/>
      <c r="S91" s="23"/>
      <c r="T91" s="23"/>
      <c r="U91" s="23"/>
      <c r="V91" s="23"/>
      <c r="W91" s="23"/>
      <c r="X91" s="30">
        <f t="shared" si="115"/>
        <v>0.4254591194968555</v>
      </c>
      <c r="Y91" s="12" t="e">
        <f t="shared" si="116"/>
        <v>#DIV/0!</v>
      </c>
      <c r="Z91" s="12">
        <f t="shared" si="117"/>
        <v>1</v>
      </c>
      <c r="AC91" s="9"/>
      <c r="AD91" s="23"/>
      <c r="AE91" s="24"/>
      <c r="AF91" s="23"/>
      <c r="AG91" s="23"/>
      <c r="AH91" s="23"/>
      <c r="AI91" s="23"/>
      <c r="AJ91" s="23"/>
      <c r="AK91" s="23"/>
      <c r="AL91" s="23"/>
      <c r="AM91" s="23"/>
      <c r="AN91" s="23"/>
      <c r="AO91" s="23"/>
      <c r="AP91" s="23"/>
      <c r="AQ91" s="23"/>
      <c r="AR91" s="23"/>
      <c r="AS91" s="23"/>
      <c r="AT91" s="30" t="e">
        <f t="shared" si="118"/>
        <v>#DIV/0!</v>
      </c>
      <c r="AU91" s="12" t="e">
        <f t="shared" si="119"/>
        <v>#DIV/0!</v>
      </c>
      <c r="AV91" s="12">
        <f t="shared" si="120"/>
        <v>0</v>
      </c>
    </row>
    <row r="92" spans="1:48" ht="25.5">
      <c r="A92" s="9"/>
      <c r="G92" s="4">
        <v>40</v>
      </c>
      <c r="H92" s="12" t="s">
        <v>600</v>
      </c>
      <c r="I92" s="12">
        <v>0.12</v>
      </c>
      <c r="J92" s="23"/>
      <c r="K92" s="24"/>
      <c r="L92" s="23"/>
      <c r="M92" s="23"/>
      <c r="N92" s="23">
        <f>N91*DL_OH!$W$70</f>
        <v>0.51693283018867942</v>
      </c>
      <c r="O92" s="23"/>
      <c r="P92" s="23"/>
      <c r="Q92" s="23"/>
      <c r="R92" s="23"/>
      <c r="S92" s="23"/>
      <c r="T92" s="23"/>
      <c r="U92" s="23"/>
      <c r="V92" s="23"/>
      <c r="W92" s="23"/>
      <c r="X92" s="30">
        <f t="shared" si="115"/>
        <v>0.51693283018867942</v>
      </c>
      <c r="Y92" s="12" t="e">
        <f t="shared" si="116"/>
        <v>#DIV/0!</v>
      </c>
      <c r="Z92" s="12">
        <f t="shared" si="117"/>
        <v>1</v>
      </c>
      <c r="AC92" s="9"/>
      <c r="AD92" s="23"/>
      <c r="AE92" s="24"/>
      <c r="AF92" s="23"/>
      <c r="AG92" s="23"/>
      <c r="AH92" s="23"/>
      <c r="AI92" s="23"/>
      <c r="AJ92" s="23"/>
      <c r="AK92" s="23"/>
      <c r="AL92" s="23"/>
      <c r="AM92" s="23"/>
      <c r="AN92" s="23"/>
      <c r="AO92" s="23"/>
      <c r="AP92" s="23"/>
      <c r="AQ92" s="23"/>
      <c r="AR92" s="23"/>
      <c r="AS92" s="23"/>
      <c r="AT92" s="30" t="e">
        <f t="shared" si="118"/>
        <v>#DIV/0!</v>
      </c>
      <c r="AU92" s="12" t="e">
        <f t="shared" si="119"/>
        <v>#DIV/0!</v>
      </c>
      <c r="AV92" s="12">
        <f t="shared" si="120"/>
        <v>0</v>
      </c>
    </row>
    <row r="93" spans="1:48" ht="25.5">
      <c r="A93" s="9"/>
      <c r="B93" s="32" t="s">
        <v>601</v>
      </c>
      <c r="C93" s="3" t="s">
        <v>637</v>
      </c>
      <c r="D93" s="3" t="s">
        <v>638</v>
      </c>
      <c r="E93" s="3" t="s">
        <v>598</v>
      </c>
      <c r="F93" s="227" t="s">
        <v>687</v>
      </c>
      <c r="G93" s="4">
        <v>20</v>
      </c>
      <c r="H93" s="3" t="s">
        <v>599</v>
      </c>
      <c r="I93" s="20">
        <v>3.3</v>
      </c>
      <c r="K93" s="21"/>
      <c r="N93" s="2">
        <f>DL_OH!$S$70*15.7*(1-DL_OH!$O$70/100)/(1-DL_OH!$O$64/100)</f>
        <v>14.745492662473799</v>
      </c>
      <c r="Q93" s="2"/>
      <c r="X93" s="6">
        <f t="shared" si="115"/>
        <v>14.745492662473799</v>
      </c>
      <c r="Y93" s="3" t="e">
        <f t="shared" si="116"/>
        <v>#DIV/0!</v>
      </c>
      <c r="Z93" s="3">
        <f t="shared" si="117"/>
        <v>1</v>
      </c>
      <c r="AC93" s="9"/>
      <c r="AE93" s="21"/>
      <c r="AK93" s="2"/>
      <c r="AT93" s="6" t="e">
        <f t="shared" si="118"/>
        <v>#DIV/0!</v>
      </c>
      <c r="AU93" s="3" t="e">
        <f t="shared" si="119"/>
        <v>#DIV/0!</v>
      </c>
      <c r="AV93" s="3">
        <f t="shared" si="120"/>
        <v>0</v>
      </c>
    </row>
    <row r="94" spans="1:48" ht="25.5">
      <c r="A94" s="9"/>
      <c r="G94" s="4">
        <v>20</v>
      </c>
      <c r="H94" s="12" t="s">
        <v>600</v>
      </c>
      <c r="I94" s="12">
        <v>0.12</v>
      </c>
      <c r="J94" s="23"/>
      <c r="K94" s="24"/>
      <c r="L94" s="23"/>
      <c r="M94" s="23"/>
      <c r="N94" s="23">
        <f>DL_OH!$S$70*0.38*(1-DL_OH!$O$70/100)/(1-DL_OH!$O$64/100)</f>
        <v>0.35689727463312382</v>
      </c>
      <c r="O94" s="23"/>
      <c r="P94" s="23"/>
      <c r="Q94" s="23"/>
      <c r="R94" s="23"/>
      <c r="S94" s="23"/>
      <c r="T94" s="23"/>
      <c r="U94" s="23"/>
      <c r="V94" s="23"/>
      <c r="W94" s="23"/>
      <c r="X94" s="30">
        <f t="shared" si="115"/>
        <v>0.35689727463312382</v>
      </c>
      <c r="Y94" s="12" t="e">
        <f t="shared" si="116"/>
        <v>#DIV/0!</v>
      </c>
      <c r="Z94" s="12">
        <f t="shared" si="117"/>
        <v>1</v>
      </c>
      <c r="AC94" s="9"/>
      <c r="AD94" s="23"/>
      <c r="AE94" s="24"/>
      <c r="AF94" s="23"/>
      <c r="AG94" s="23"/>
      <c r="AH94" s="23"/>
      <c r="AI94" s="23"/>
      <c r="AJ94" s="23"/>
      <c r="AK94" s="23"/>
      <c r="AL94" s="23"/>
      <c r="AM94" s="23"/>
      <c r="AN94" s="23"/>
      <c r="AO94" s="23"/>
      <c r="AP94" s="23"/>
      <c r="AQ94" s="23"/>
      <c r="AR94" s="23"/>
      <c r="AS94" s="23"/>
      <c r="AT94" s="30" t="e">
        <f t="shared" si="118"/>
        <v>#DIV/0!</v>
      </c>
      <c r="AU94" s="12" t="e">
        <f t="shared" si="119"/>
        <v>#DIV/0!</v>
      </c>
      <c r="AV94" s="12">
        <f t="shared" si="120"/>
        <v>0</v>
      </c>
    </row>
    <row r="95" spans="1:48">
      <c r="A95" s="9"/>
      <c r="Q95" s="2"/>
      <c r="AC95" s="9"/>
      <c r="AK95" s="2"/>
    </row>
    <row r="96" spans="1:48" ht="25.5">
      <c r="A96" s="9"/>
      <c r="B96" s="3" t="s">
        <v>595</v>
      </c>
      <c r="C96" s="3" t="s">
        <v>639</v>
      </c>
      <c r="D96" s="32" t="s">
        <v>640</v>
      </c>
      <c r="E96" s="32" t="s">
        <v>611</v>
      </c>
      <c r="F96" s="3" t="s">
        <v>641</v>
      </c>
      <c r="G96" s="4">
        <v>20</v>
      </c>
      <c r="H96" s="3" t="s">
        <v>599</v>
      </c>
      <c r="I96" s="20">
        <v>3.3</v>
      </c>
      <c r="K96" s="21"/>
      <c r="Q96" s="2"/>
      <c r="U96" s="2">
        <f>DL_OH!S96*12.24</f>
        <v>12.009056603773585</v>
      </c>
      <c r="X96" s="6">
        <f>AVERAGE(J96:W96)</f>
        <v>12.009056603773585</v>
      </c>
      <c r="Y96" s="3" t="e">
        <f>SQRT(VAR(J96:W96))</f>
        <v>#DIV/0!</v>
      </c>
      <c r="Z96" s="3">
        <f>COUNT(J96:W96)</f>
        <v>1</v>
      </c>
      <c r="AC96" s="9"/>
      <c r="AK96" s="2"/>
      <c r="AT96" s="6" t="e">
        <f>AVERAGE(AD96:AR96)</f>
        <v>#DIV/0!</v>
      </c>
      <c r="AU96" s="3" t="e">
        <f>SQRT(VAR(AD96:AR96))</f>
        <v>#DIV/0!</v>
      </c>
      <c r="AV96" s="3">
        <f>COUNT(AD96:AR96)</f>
        <v>0</v>
      </c>
    </row>
    <row r="97" spans="1:48" ht="25.5">
      <c r="A97" s="9"/>
      <c r="D97" s="32"/>
      <c r="E97" s="32"/>
      <c r="G97" s="4">
        <v>40</v>
      </c>
      <c r="H97" s="3" t="s">
        <v>599</v>
      </c>
      <c r="I97" s="20">
        <v>3.3</v>
      </c>
      <c r="K97" s="21"/>
      <c r="Q97" s="2"/>
      <c r="U97" s="2">
        <f>U96*DL_OH!$W$96</f>
        <v>14.158072076055715</v>
      </c>
      <c r="X97" s="6">
        <f t="shared" ref="X97:X99" si="121">AVERAGE(J97:W97)</f>
        <v>14.158072076055715</v>
      </c>
      <c r="Y97" s="3" t="e">
        <f t="shared" ref="Y97:Y99" si="122">SQRT(VAR(J97:W97))</f>
        <v>#DIV/0!</v>
      </c>
      <c r="Z97" s="3">
        <f t="shared" ref="Z97:Z99" si="123">COUNT(J97:W97)</f>
        <v>1</v>
      </c>
      <c r="AC97" s="9"/>
      <c r="AK97" s="2"/>
      <c r="AT97" s="6" t="e">
        <f t="shared" ref="AT97:AT99" si="124">AVERAGE(AD97:AR97)</f>
        <v>#DIV/0!</v>
      </c>
      <c r="AU97" s="3" t="e">
        <f t="shared" ref="AU97:AU99" si="125">SQRT(VAR(AD97:AR97))</f>
        <v>#DIV/0!</v>
      </c>
      <c r="AV97" s="3">
        <f t="shared" ref="AV97:AV99" si="126">COUNT(AD97:AR97)</f>
        <v>0</v>
      </c>
    </row>
    <row r="98" spans="1:48" ht="25.5">
      <c r="A98" s="9"/>
      <c r="D98" s="32"/>
      <c r="E98" s="32"/>
      <c r="G98" s="4">
        <v>100</v>
      </c>
      <c r="H98" s="3" t="s">
        <v>599</v>
      </c>
      <c r="I98" s="20">
        <v>3.3</v>
      </c>
      <c r="K98" s="21"/>
      <c r="Q98" s="2"/>
      <c r="U98" s="2">
        <f>U96*DL_OH!$AA$96</f>
        <v>15.612216103020621</v>
      </c>
      <c r="X98" s="6">
        <f t="shared" si="121"/>
        <v>15.612216103020621</v>
      </c>
      <c r="Y98" s="3" t="e">
        <f t="shared" si="122"/>
        <v>#DIV/0!</v>
      </c>
      <c r="Z98" s="3">
        <f t="shared" si="123"/>
        <v>1</v>
      </c>
      <c r="AC98" s="9"/>
      <c r="AK98" s="2"/>
      <c r="AT98" s="6" t="e">
        <f t="shared" si="124"/>
        <v>#DIV/0!</v>
      </c>
      <c r="AU98" s="3" t="e">
        <f t="shared" si="125"/>
        <v>#DIV/0!</v>
      </c>
      <c r="AV98" s="3">
        <f t="shared" si="126"/>
        <v>0</v>
      </c>
    </row>
    <row r="99" spans="1:48" ht="25.5">
      <c r="A99" s="9"/>
      <c r="G99" s="4">
        <v>20</v>
      </c>
      <c r="H99" s="12" t="s">
        <v>600</v>
      </c>
      <c r="I99" s="12">
        <v>0.12</v>
      </c>
      <c r="J99" s="23"/>
      <c r="K99" s="24"/>
      <c r="L99" s="23"/>
      <c r="M99" s="23"/>
      <c r="N99" s="23"/>
      <c r="O99" s="23"/>
      <c r="P99" s="23"/>
      <c r="Q99" s="23"/>
      <c r="R99" s="23"/>
      <c r="S99" s="23"/>
      <c r="T99" s="23"/>
      <c r="U99" s="23">
        <f>DL_OH!S96*0.3</f>
        <v>0.29433962264150942</v>
      </c>
      <c r="V99" s="23"/>
      <c r="W99" s="23"/>
      <c r="X99" s="30">
        <f t="shared" si="121"/>
        <v>0.29433962264150942</v>
      </c>
      <c r="Y99" s="12" t="e">
        <f t="shared" si="122"/>
        <v>#DIV/0!</v>
      </c>
      <c r="Z99" s="12">
        <f t="shared" si="123"/>
        <v>1</v>
      </c>
      <c r="AC99" s="9"/>
      <c r="AD99" s="23"/>
      <c r="AE99" s="24"/>
      <c r="AF99" s="23"/>
      <c r="AG99" s="23"/>
      <c r="AH99" s="23"/>
      <c r="AI99" s="23"/>
      <c r="AJ99" s="23"/>
      <c r="AK99" s="23"/>
      <c r="AL99" s="23"/>
      <c r="AM99" s="23"/>
      <c r="AN99" s="23"/>
      <c r="AO99" s="23"/>
      <c r="AP99" s="23"/>
      <c r="AQ99" s="23"/>
      <c r="AR99" s="23"/>
      <c r="AS99" s="23"/>
      <c r="AT99" s="30" t="e">
        <f t="shared" si="124"/>
        <v>#DIV/0!</v>
      </c>
      <c r="AU99" s="12" t="e">
        <f t="shared" si="125"/>
        <v>#DIV/0!</v>
      </c>
      <c r="AV99" s="12">
        <f t="shared" si="126"/>
        <v>0</v>
      </c>
    </row>
    <row r="100" spans="1:48" ht="25.5">
      <c r="A100" s="9"/>
      <c r="G100" s="4">
        <v>40</v>
      </c>
      <c r="H100" s="12" t="s">
        <v>600</v>
      </c>
      <c r="I100" s="12">
        <v>0.12</v>
      </c>
      <c r="J100" s="23"/>
      <c r="K100" s="24"/>
      <c r="L100" s="23"/>
      <c r="M100" s="23"/>
      <c r="N100" s="23"/>
      <c r="O100" s="23"/>
      <c r="P100" s="23"/>
      <c r="Q100" s="23"/>
      <c r="R100" s="23"/>
      <c r="S100" s="23"/>
      <c r="T100" s="23"/>
      <c r="U100" s="23">
        <f>U99*DL_OH!$W$96</f>
        <v>0.34701157049156162</v>
      </c>
      <c r="V100" s="23"/>
      <c r="W100" s="23"/>
      <c r="X100" s="30">
        <f t="shared" ref="X100:X101" si="127">AVERAGE(J100:W100)</f>
        <v>0.34701157049156162</v>
      </c>
      <c r="Y100" s="12" t="e">
        <f t="shared" ref="Y100:Y101" si="128">SQRT(VAR(J100:W100))</f>
        <v>#DIV/0!</v>
      </c>
      <c r="Z100" s="12">
        <f t="shared" ref="Z100:Z101" si="129">COUNT(J100:W100)</f>
        <v>1</v>
      </c>
      <c r="AC100" s="9"/>
      <c r="AD100" s="23"/>
      <c r="AE100" s="24"/>
      <c r="AF100" s="23"/>
      <c r="AG100" s="23"/>
      <c r="AH100" s="23"/>
      <c r="AI100" s="23"/>
      <c r="AJ100" s="23"/>
      <c r="AK100" s="23"/>
      <c r="AL100" s="23"/>
      <c r="AM100" s="23"/>
      <c r="AN100" s="23"/>
      <c r="AO100" s="23"/>
      <c r="AP100" s="23"/>
      <c r="AQ100" s="23"/>
      <c r="AR100" s="23"/>
      <c r="AS100" s="23"/>
      <c r="AT100" s="30" t="e">
        <f t="shared" ref="AT100:AT101" si="130">AVERAGE(AD100:AR100)</f>
        <v>#DIV/0!</v>
      </c>
      <c r="AU100" s="12" t="e">
        <f t="shared" ref="AU100:AU101" si="131">SQRT(VAR(AD100:AR100))</f>
        <v>#DIV/0!</v>
      </c>
      <c r="AV100" s="12">
        <f t="shared" ref="AV100:AV101" si="132">COUNT(AD100:AR100)</f>
        <v>0</v>
      </c>
    </row>
    <row r="101" spans="1:48" ht="25.5">
      <c r="A101" s="9"/>
      <c r="G101" s="4">
        <v>100</v>
      </c>
      <c r="H101" s="12" t="s">
        <v>600</v>
      </c>
      <c r="I101" s="12">
        <v>0.12</v>
      </c>
      <c r="J101" s="23"/>
      <c r="K101" s="24"/>
      <c r="L101" s="23"/>
      <c r="M101" s="23"/>
      <c r="N101" s="23"/>
      <c r="O101" s="23"/>
      <c r="P101" s="23"/>
      <c r="Q101" s="23"/>
      <c r="R101" s="23"/>
      <c r="S101" s="23"/>
      <c r="T101" s="23"/>
      <c r="U101" s="23">
        <f>U99*DL_OH!$AA$96</f>
        <v>0.3826523554661917</v>
      </c>
      <c r="V101" s="23"/>
      <c r="W101" s="23"/>
      <c r="X101" s="30">
        <f t="shared" si="127"/>
        <v>0.3826523554661917</v>
      </c>
      <c r="Y101" s="12" t="e">
        <f t="shared" si="128"/>
        <v>#DIV/0!</v>
      </c>
      <c r="Z101" s="12">
        <f t="shared" si="129"/>
        <v>1</v>
      </c>
      <c r="AC101" s="9"/>
      <c r="AD101" s="23"/>
      <c r="AE101" s="24"/>
      <c r="AF101" s="23"/>
      <c r="AG101" s="23"/>
      <c r="AH101" s="23"/>
      <c r="AI101" s="23"/>
      <c r="AJ101" s="23"/>
      <c r="AK101" s="23"/>
      <c r="AL101" s="23"/>
      <c r="AM101" s="23"/>
      <c r="AN101" s="23"/>
      <c r="AO101" s="23"/>
      <c r="AP101" s="23"/>
      <c r="AQ101" s="23"/>
      <c r="AR101" s="23"/>
      <c r="AS101" s="23"/>
      <c r="AT101" s="30" t="e">
        <f t="shared" si="130"/>
        <v>#DIV/0!</v>
      </c>
      <c r="AU101" s="12" t="e">
        <f t="shared" si="131"/>
        <v>#DIV/0!</v>
      </c>
      <c r="AV101" s="12">
        <f t="shared" si="132"/>
        <v>0</v>
      </c>
    </row>
    <row r="102" spans="1:48">
      <c r="A102" s="9"/>
      <c r="K102" s="21"/>
      <c r="Q102" s="2"/>
      <c r="X102" s="6"/>
      <c r="AC102" s="9"/>
      <c r="AE102" s="21"/>
      <c r="AK102" s="2"/>
      <c r="AT102" s="6"/>
    </row>
    <row r="103" spans="1:48" ht="25.5">
      <c r="A103" s="9"/>
      <c r="B103" s="3" t="s">
        <v>595</v>
      </c>
      <c r="C103" s="3" t="s">
        <v>628</v>
      </c>
      <c r="D103" s="32" t="s">
        <v>642</v>
      </c>
      <c r="E103" s="32" t="s">
        <v>611</v>
      </c>
      <c r="F103" s="3" t="s">
        <v>99</v>
      </c>
      <c r="G103" s="4">
        <v>20</v>
      </c>
      <c r="H103" s="3" t="s">
        <v>599</v>
      </c>
      <c r="I103" s="20">
        <v>3.3</v>
      </c>
      <c r="K103" s="21"/>
      <c r="Q103" s="2"/>
      <c r="X103" s="6" t="e">
        <f>AVERAGE(J103:W103)</f>
        <v>#DIV/0!</v>
      </c>
      <c r="Y103" s="3" t="e">
        <f>SQRT(VAR(J103:W103))</f>
        <v>#DIV/0!</v>
      </c>
      <c r="Z103" s="3">
        <f>COUNT(J103:W103)</f>
        <v>0</v>
      </c>
      <c r="AC103" s="9"/>
      <c r="AE103" s="21"/>
      <c r="AK103" s="2"/>
      <c r="AP103" s="2">
        <f>DL_OH!S91*12.91</f>
        <v>12.666415094339621</v>
      </c>
      <c r="AT103" s="6">
        <f>AVERAGE(AD103:AR103)</f>
        <v>12.666415094339621</v>
      </c>
      <c r="AU103" s="3" t="e">
        <f>SQRT(VAR(AD103:AR103))</f>
        <v>#DIV/0!</v>
      </c>
      <c r="AV103" s="3">
        <f>COUNT(AD103:AR103)</f>
        <v>1</v>
      </c>
    </row>
    <row r="104" spans="1:48" ht="25.5">
      <c r="A104" s="9"/>
      <c r="D104" s="32"/>
      <c r="E104" s="32"/>
      <c r="G104" s="4">
        <v>40</v>
      </c>
      <c r="H104" s="3" t="s">
        <v>599</v>
      </c>
      <c r="I104" s="20">
        <v>3.3</v>
      </c>
      <c r="K104" s="21"/>
      <c r="Q104" s="2"/>
      <c r="X104" s="6" t="e">
        <f t="shared" ref="X104:X106" si="133">AVERAGE(J104:W104)</f>
        <v>#DIV/0!</v>
      </c>
      <c r="Y104" s="3" t="e">
        <f t="shared" ref="Y104:Y106" si="134">SQRT(VAR(J104:W104))</f>
        <v>#DIV/0!</v>
      </c>
      <c r="Z104" s="3">
        <f t="shared" ref="Z104:Z106" si="135">COUNT(J104:W104)</f>
        <v>0</v>
      </c>
      <c r="AC104" s="9"/>
      <c r="AE104" s="21"/>
      <c r="AK104" s="2"/>
      <c r="AP104" s="2">
        <f>AP103*DL_OH!$W$91</f>
        <v>14.741424798399837</v>
      </c>
      <c r="AT104" s="6">
        <f t="shared" ref="AT104:AT106" si="136">AVERAGE(AD104:AR104)</f>
        <v>14.741424798399837</v>
      </c>
      <c r="AU104" s="3" t="e">
        <f t="shared" ref="AU104:AU106" si="137">SQRT(VAR(AD104:AR104))</f>
        <v>#DIV/0!</v>
      </c>
      <c r="AV104" s="3">
        <f t="shared" ref="AV104:AV106" si="138">COUNT(AD104:AR104)</f>
        <v>1</v>
      </c>
    </row>
    <row r="105" spans="1:48" ht="25.5">
      <c r="A105" s="9"/>
      <c r="D105" s="32"/>
      <c r="E105" s="32"/>
      <c r="G105" s="4">
        <v>100</v>
      </c>
      <c r="H105" s="3" t="s">
        <v>599</v>
      </c>
      <c r="I105" s="20">
        <v>3.3</v>
      </c>
      <c r="K105" s="21"/>
      <c r="Q105" s="2"/>
      <c r="X105" s="6" t="e">
        <f t="shared" si="133"/>
        <v>#DIV/0!</v>
      </c>
      <c r="Y105" s="3" t="e">
        <f t="shared" si="134"/>
        <v>#DIV/0!</v>
      </c>
      <c r="Z105" s="3">
        <f t="shared" si="135"/>
        <v>0</v>
      </c>
      <c r="AC105" s="9"/>
      <c r="AE105" s="21"/>
      <c r="AK105" s="2"/>
      <c r="AP105" s="2">
        <f>AP103*DL_OH!$AA$91</f>
        <v>16.15530494431901</v>
      </c>
      <c r="AT105" s="6">
        <f t="shared" si="136"/>
        <v>16.15530494431901</v>
      </c>
      <c r="AU105" s="3" t="e">
        <f t="shared" si="137"/>
        <v>#DIV/0!</v>
      </c>
      <c r="AV105" s="3">
        <f t="shared" si="138"/>
        <v>1</v>
      </c>
    </row>
    <row r="106" spans="1:48" ht="25.5">
      <c r="A106" s="9"/>
      <c r="G106" s="4">
        <v>20</v>
      </c>
      <c r="H106" s="12" t="s">
        <v>600</v>
      </c>
      <c r="I106" s="12">
        <v>0.12</v>
      </c>
      <c r="J106" s="23"/>
      <c r="K106" s="23"/>
      <c r="L106" s="23"/>
      <c r="M106" s="23"/>
      <c r="N106" s="23"/>
      <c r="O106" s="23"/>
      <c r="P106" s="23"/>
      <c r="Q106" s="23"/>
      <c r="R106" s="23"/>
      <c r="S106" s="23"/>
      <c r="T106" s="23"/>
      <c r="U106" s="23"/>
      <c r="V106" s="23"/>
      <c r="W106" s="23"/>
      <c r="X106" s="30" t="e">
        <f t="shared" si="133"/>
        <v>#DIV/0!</v>
      </c>
      <c r="Y106" s="12" t="e">
        <f t="shared" si="134"/>
        <v>#DIV/0!</v>
      </c>
      <c r="Z106" s="12">
        <f t="shared" si="135"/>
        <v>0</v>
      </c>
      <c r="AC106" s="9"/>
      <c r="AD106" s="23"/>
      <c r="AE106" s="23"/>
      <c r="AF106" s="23"/>
      <c r="AG106" s="23"/>
      <c r="AH106" s="23"/>
      <c r="AI106" s="23"/>
      <c r="AJ106" s="23"/>
      <c r="AK106" s="23"/>
      <c r="AL106" s="23"/>
      <c r="AM106" s="23"/>
      <c r="AN106" s="23"/>
      <c r="AO106" s="23"/>
      <c r="AP106" s="23">
        <f>DL_OH!S91*0.579</f>
        <v>0.56807547169811312</v>
      </c>
      <c r="AQ106" s="23"/>
      <c r="AR106" s="23"/>
      <c r="AS106" s="23"/>
      <c r="AT106" s="30">
        <f t="shared" si="136"/>
        <v>0.56807547169811312</v>
      </c>
      <c r="AU106" s="12" t="e">
        <f t="shared" si="137"/>
        <v>#DIV/0!</v>
      </c>
      <c r="AV106" s="12">
        <f t="shared" si="138"/>
        <v>1</v>
      </c>
    </row>
    <row r="107" spans="1:48" ht="25.5">
      <c r="A107" s="9"/>
      <c r="G107" s="4">
        <v>40</v>
      </c>
      <c r="H107" s="12" t="s">
        <v>600</v>
      </c>
      <c r="I107" s="12">
        <v>0.12</v>
      </c>
      <c r="J107" s="23"/>
      <c r="K107" s="23"/>
      <c r="L107" s="23"/>
      <c r="M107" s="23"/>
      <c r="N107" s="23"/>
      <c r="O107" s="23"/>
      <c r="P107" s="23"/>
      <c r="Q107" s="23"/>
      <c r="R107" s="23"/>
      <c r="S107" s="23"/>
      <c r="T107" s="23"/>
      <c r="U107" s="23"/>
      <c r="V107" s="23"/>
      <c r="W107" s="23"/>
      <c r="X107" s="30" t="e">
        <f t="shared" ref="X107:X108" si="139">AVERAGE(J107:W107)</f>
        <v>#DIV/0!</v>
      </c>
      <c r="Y107" s="12" t="e">
        <f t="shared" ref="Y107:Y108" si="140">SQRT(VAR(J107:W107))</f>
        <v>#DIV/0!</v>
      </c>
      <c r="Z107" s="12">
        <f t="shared" ref="Z107:Z108" si="141">COUNT(J107:W107)</f>
        <v>0</v>
      </c>
      <c r="AC107" s="9"/>
      <c r="AD107" s="23"/>
      <c r="AE107" s="23"/>
      <c r="AF107" s="23"/>
      <c r="AG107" s="23"/>
      <c r="AH107" s="23"/>
      <c r="AI107" s="23"/>
      <c r="AJ107" s="23"/>
      <c r="AK107" s="23"/>
      <c r="AL107" s="23"/>
      <c r="AM107" s="23"/>
      <c r="AN107" s="23"/>
      <c r="AO107" s="23"/>
      <c r="AP107" s="23">
        <f>AP106*DL_OH!$W$91</f>
        <v>0.66113748708547682</v>
      </c>
      <c r="AQ107" s="23"/>
      <c r="AR107" s="23"/>
      <c r="AS107" s="23"/>
      <c r="AT107" s="30">
        <f t="shared" ref="AT107:AT108" si="142">AVERAGE(AD107:AR107)</f>
        <v>0.66113748708547682</v>
      </c>
      <c r="AU107" s="12" t="e">
        <f t="shared" ref="AU107:AU108" si="143">SQRT(VAR(AD107:AR107))</f>
        <v>#DIV/0!</v>
      </c>
      <c r="AV107" s="12">
        <f t="shared" ref="AV107:AV108" si="144">COUNT(AD107:AR107)</f>
        <v>1</v>
      </c>
    </row>
    <row r="108" spans="1:48" ht="25.5">
      <c r="A108" s="9"/>
      <c r="G108" s="4">
        <v>100</v>
      </c>
      <c r="H108" s="12" t="s">
        <v>600</v>
      </c>
      <c r="I108" s="12">
        <v>0.12</v>
      </c>
      <c r="J108" s="23"/>
      <c r="K108" s="23"/>
      <c r="L108" s="23"/>
      <c r="M108" s="23"/>
      <c r="N108" s="23"/>
      <c r="O108" s="23"/>
      <c r="P108" s="23"/>
      <c r="Q108" s="23"/>
      <c r="R108" s="23"/>
      <c r="S108" s="23"/>
      <c r="T108" s="23"/>
      <c r="U108" s="23"/>
      <c r="V108" s="23"/>
      <c r="W108" s="23"/>
      <c r="X108" s="30" t="e">
        <f t="shared" si="139"/>
        <v>#DIV/0!</v>
      </c>
      <c r="Y108" s="12" t="e">
        <f t="shared" si="140"/>
        <v>#DIV/0!</v>
      </c>
      <c r="Z108" s="12">
        <f t="shared" si="141"/>
        <v>0</v>
      </c>
      <c r="AC108" s="9"/>
      <c r="AD108" s="23"/>
      <c r="AE108" s="23"/>
      <c r="AF108" s="23"/>
      <c r="AG108" s="23"/>
      <c r="AH108" s="23"/>
      <c r="AI108" s="23"/>
      <c r="AJ108" s="23"/>
      <c r="AK108" s="23"/>
      <c r="AL108" s="23"/>
      <c r="AM108" s="23"/>
      <c r="AN108" s="23"/>
      <c r="AO108" s="23"/>
      <c r="AP108" s="23">
        <f>AP106*DL_OH!$AA$91</f>
        <v>0.72454853313405942</v>
      </c>
      <c r="AQ108" s="23"/>
      <c r="AR108" s="23"/>
      <c r="AS108" s="23"/>
      <c r="AT108" s="30">
        <f t="shared" si="142"/>
        <v>0.72454853313405942</v>
      </c>
      <c r="AU108" s="12" t="e">
        <f t="shared" si="143"/>
        <v>#DIV/0!</v>
      </c>
      <c r="AV108" s="12">
        <f t="shared" si="144"/>
        <v>1</v>
      </c>
    </row>
    <row r="109" spans="1:48">
      <c r="A109" s="9"/>
      <c r="Q109" s="2"/>
      <c r="X109" s="6"/>
      <c r="AC109" s="9"/>
      <c r="AK109" s="2"/>
      <c r="AT109" s="6"/>
    </row>
    <row r="110" spans="1:48" ht="25.5">
      <c r="A110" s="9"/>
      <c r="B110" s="3" t="s">
        <v>595</v>
      </c>
      <c r="C110" s="3" t="s">
        <v>635</v>
      </c>
      <c r="D110" s="32" t="s">
        <v>643</v>
      </c>
      <c r="E110" s="3" t="s">
        <v>598</v>
      </c>
      <c r="F110" s="3" t="s">
        <v>100</v>
      </c>
      <c r="G110" s="4">
        <v>20</v>
      </c>
      <c r="H110" s="3" t="s">
        <v>599</v>
      </c>
      <c r="I110" s="20">
        <v>3.3</v>
      </c>
      <c r="K110" s="22"/>
      <c r="Q110" s="2"/>
      <c r="W110" s="2">
        <f>DL_OH!S63*9.3</f>
        <v>8.6578571428571447</v>
      </c>
      <c r="X110" s="6">
        <f>AVERAGE(J110:W110)</f>
        <v>8.6578571428571447</v>
      </c>
      <c r="Y110" s="3" t="e">
        <f>SQRT(VAR(J110:W110))</f>
        <v>#DIV/0!</v>
      </c>
      <c r="Z110" s="3">
        <f>COUNT(J110:W110)</f>
        <v>1</v>
      </c>
      <c r="AC110" s="9"/>
      <c r="AE110" s="22"/>
      <c r="AK110" s="2"/>
      <c r="AT110" s="6" t="e">
        <f>AVERAGE(AD110:AR110)</f>
        <v>#DIV/0!</v>
      </c>
      <c r="AU110" s="3" t="e">
        <f>SQRT(VAR(AD110:AR110))</f>
        <v>#DIV/0!</v>
      </c>
      <c r="AV110" s="3">
        <f>COUNT(AD110:AR110)</f>
        <v>0</v>
      </c>
    </row>
    <row r="111" spans="1:48" ht="25.5">
      <c r="A111" s="9"/>
      <c r="D111" s="32"/>
      <c r="G111" s="4">
        <v>40</v>
      </c>
      <c r="H111" s="3" t="s">
        <v>599</v>
      </c>
      <c r="I111" s="20">
        <v>3.3</v>
      </c>
      <c r="K111" s="22"/>
      <c r="Q111" s="2"/>
      <c r="W111" s="2">
        <f>W110*DL_OH!$W$63</f>
        <v>9.9718059299191406</v>
      </c>
      <c r="X111" s="6">
        <f>AVERAGE(J111:W111)</f>
        <v>9.9718059299191406</v>
      </c>
      <c r="Y111" s="3" t="e">
        <f>SQRT(VAR(J111:W111))</f>
        <v>#DIV/0!</v>
      </c>
      <c r="Z111" s="3">
        <f>COUNT(J111:W111)</f>
        <v>1</v>
      </c>
      <c r="AC111" s="9"/>
      <c r="AE111" s="22"/>
      <c r="AK111" s="2"/>
      <c r="AT111" s="6" t="e">
        <f>AVERAGE(AD111:AR111)</f>
        <v>#DIV/0!</v>
      </c>
      <c r="AU111" s="3" t="e">
        <f>SQRT(VAR(AD111:AR111))</f>
        <v>#DIV/0!</v>
      </c>
      <c r="AV111" s="3">
        <f>COUNT(AD111:AR111)</f>
        <v>0</v>
      </c>
    </row>
    <row r="112" spans="1:48" ht="25.5">
      <c r="A112" s="9"/>
      <c r="G112" s="4">
        <v>20</v>
      </c>
      <c r="H112" s="12" t="s">
        <v>600</v>
      </c>
      <c r="I112" s="12">
        <v>0.12</v>
      </c>
      <c r="J112" s="23"/>
      <c r="K112" s="25"/>
      <c r="L112" s="23"/>
      <c r="M112" s="23"/>
      <c r="N112" s="23"/>
      <c r="O112" s="23"/>
      <c r="P112" s="23"/>
      <c r="Q112" s="23"/>
      <c r="R112" s="23"/>
      <c r="S112" s="23"/>
      <c r="T112" s="23"/>
      <c r="U112" s="23"/>
      <c r="V112" s="23"/>
      <c r="W112" s="23">
        <f>DL_OH!S63*0.204</f>
        <v>0.18991428571428573</v>
      </c>
      <c r="X112" s="30">
        <f>AVERAGE(J112:W112)</f>
        <v>0.18991428571428573</v>
      </c>
      <c r="Y112" s="12" t="e">
        <f>SQRT(VAR(J112:W112))</f>
        <v>#DIV/0!</v>
      </c>
      <c r="Z112" s="12">
        <f>COUNT(J112:W112)</f>
        <v>1</v>
      </c>
      <c r="AC112" s="9"/>
      <c r="AD112" s="23"/>
      <c r="AE112" s="25"/>
      <c r="AF112" s="23"/>
      <c r="AG112" s="23"/>
      <c r="AH112" s="23"/>
      <c r="AI112" s="23"/>
      <c r="AJ112" s="23"/>
      <c r="AK112" s="23"/>
      <c r="AL112" s="23"/>
      <c r="AM112" s="23"/>
      <c r="AN112" s="23"/>
      <c r="AO112" s="23"/>
      <c r="AP112" s="23"/>
      <c r="AQ112" s="23"/>
      <c r="AR112" s="23"/>
      <c r="AS112" s="23"/>
      <c r="AT112" s="30" t="e">
        <f>AVERAGE(AD112:AR112)</f>
        <v>#DIV/0!</v>
      </c>
      <c r="AU112" s="12" t="e">
        <f>SQRT(VAR(AD112:AR112))</f>
        <v>#DIV/0!</v>
      </c>
      <c r="AV112" s="12">
        <f>COUNT(AD112:AR112)</f>
        <v>0</v>
      </c>
    </row>
    <row r="113" spans="1:48" ht="25.5">
      <c r="A113" s="9"/>
      <c r="G113" s="4">
        <v>40</v>
      </c>
      <c r="H113" s="12" t="s">
        <v>600</v>
      </c>
      <c r="I113" s="12">
        <v>0.12</v>
      </c>
      <c r="J113" s="23"/>
      <c r="K113" s="25"/>
      <c r="L113" s="23"/>
      <c r="M113" s="23"/>
      <c r="N113" s="23"/>
      <c r="O113" s="23"/>
      <c r="P113" s="23"/>
      <c r="Q113" s="23"/>
      <c r="R113" s="23"/>
      <c r="S113" s="23"/>
      <c r="T113" s="23"/>
      <c r="U113" s="23"/>
      <c r="V113" s="23"/>
      <c r="W113" s="23">
        <f>W112*DL_OH!$W$63</f>
        <v>0.21873638814016177</v>
      </c>
      <c r="X113" s="30">
        <f t="shared" ref="X113" si="145">AVERAGE(J113:W113)</f>
        <v>0.21873638814016177</v>
      </c>
      <c r="Y113" s="12" t="e">
        <f t="shared" ref="Y113" si="146">SQRT(VAR(J113:W113))</f>
        <v>#DIV/0!</v>
      </c>
      <c r="Z113" s="12">
        <f t="shared" ref="Z113" si="147">COUNT(J113:W113)</f>
        <v>1</v>
      </c>
      <c r="AC113" s="9"/>
      <c r="AD113" s="23"/>
      <c r="AE113" s="25"/>
      <c r="AF113" s="23"/>
      <c r="AG113" s="23"/>
      <c r="AH113" s="23"/>
      <c r="AI113" s="23"/>
      <c r="AJ113" s="23"/>
      <c r="AK113" s="23"/>
      <c r="AL113" s="23"/>
      <c r="AM113" s="23"/>
      <c r="AN113" s="23"/>
      <c r="AO113" s="23"/>
      <c r="AP113" s="23"/>
      <c r="AQ113" s="23"/>
      <c r="AR113" s="23"/>
      <c r="AS113" s="23"/>
      <c r="AT113" s="30" t="e">
        <f>AVERAGE(AD113:AR113)</f>
        <v>#DIV/0!</v>
      </c>
      <c r="AU113" s="12" t="e">
        <f>SQRT(VAR(AD113:AR113))</f>
        <v>#DIV/0!</v>
      </c>
      <c r="AV113" s="12">
        <f>COUNT(AD113:AR113)</f>
        <v>0</v>
      </c>
    </row>
    <row r="114" spans="1:48">
      <c r="A114" s="9"/>
      <c r="K114" s="22"/>
      <c r="Q114" s="2"/>
      <c r="X114" s="6"/>
      <c r="AC114" s="9"/>
      <c r="AE114" s="22"/>
      <c r="AK114" s="2"/>
      <c r="AT114" s="6"/>
    </row>
    <row r="115" spans="1:48" ht="25.5">
      <c r="A115" s="9"/>
      <c r="B115" s="3" t="s">
        <v>595</v>
      </c>
      <c r="C115" s="3" t="s">
        <v>639</v>
      </c>
      <c r="D115" s="32" t="s">
        <v>640</v>
      </c>
      <c r="E115" s="32" t="s">
        <v>611</v>
      </c>
      <c r="F115" s="32" t="s">
        <v>100</v>
      </c>
      <c r="G115" s="4">
        <v>20</v>
      </c>
      <c r="H115" s="3" t="s">
        <v>599</v>
      </c>
      <c r="I115" s="20">
        <v>3.3</v>
      </c>
      <c r="K115" s="21"/>
      <c r="M115" s="2">
        <v>16.36</v>
      </c>
      <c r="Q115" s="2"/>
      <c r="V115" s="2">
        <f>DL_OH!S79*14.87</f>
        <v>14.445142857142857</v>
      </c>
      <c r="X115" s="6">
        <f>AVERAGE(J115:W115)</f>
        <v>15.402571428571427</v>
      </c>
      <c r="Y115" s="3">
        <f>SQRT(VAR(J115:W115))</f>
        <v>1.3540084707177831</v>
      </c>
      <c r="Z115" s="3">
        <f>COUNT(J115:W115)</f>
        <v>2</v>
      </c>
      <c r="AC115" s="9"/>
      <c r="AG115" s="2">
        <v>16.09</v>
      </c>
      <c r="AK115" s="2"/>
      <c r="AO115" s="2">
        <f>DL_OH!S79*14.8</f>
        <v>14.377142857142857</v>
      </c>
      <c r="AT115" s="6">
        <f>AVERAGE(AD115:AR115)</f>
        <v>15.233571428571429</v>
      </c>
      <c r="AU115" s="3">
        <f>SQRT(VAR(AD115:AR115))</f>
        <v>1.2111729009181005</v>
      </c>
      <c r="AV115" s="3">
        <f>COUNT(AD115:AR115)</f>
        <v>2</v>
      </c>
    </row>
    <row r="116" spans="1:48" ht="25.5">
      <c r="A116" s="9"/>
      <c r="D116" s="32"/>
      <c r="E116" s="32"/>
      <c r="F116" s="32"/>
      <c r="G116" s="4">
        <v>40</v>
      </c>
      <c r="H116" s="3" t="s">
        <v>599</v>
      </c>
      <c r="I116" s="20">
        <v>3.3</v>
      </c>
      <c r="K116" s="21"/>
      <c r="M116" s="2">
        <f>M115*DL_OH!$W$81</f>
        <v>19.127130209740955</v>
      </c>
      <c r="Q116" s="2"/>
      <c r="V116" s="2">
        <f>V115*DL_OH!$W$79</f>
        <v>17.159179179419148</v>
      </c>
      <c r="X116" s="6">
        <f t="shared" ref="X116:X118" si="148">AVERAGE(J116:W116)</f>
        <v>18.143154694580051</v>
      </c>
      <c r="Y116" s="3">
        <f t="shared" ref="Y116:Y118" si="149">SQRT(VAR(J116:W116))</f>
        <v>1.3915515185836025</v>
      </c>
      <c r="Z116" s="3">
        <f t="shared" ref="Z116:Z118" si="150">COUNT(J116:W116)</f>
        <v>2</v>
      </c>
      <c r="AC116" s="9"/>
      <c r="AG116" s="2">
        <f>AG115*DL_OH!$W$81</f>
        <v>18.811462412880928</v>
      </c>
      <c r="AK116" s="2"/>
      <c r="AO116" s="2">
        <f>AO115*DL_OH!$W$79</f>
        <v>17.078402949253761</v>
      </c>
      <c r="AT116" s="6">
        <f t="shared" ref="AT116:AT118" si="151">AVERAGE(AD116:AR116)</f>
        <v>17.944932681067343</v>
      </c>
      <c r="AU116" s="3">
        <f t="shared" ref="AU116:AU118" si="152">SQRT(VAR(AD116:AR116))</f>
        <v>1.225458098930291</v>
      </c>
      <c r="AV116" s="3">
        <f t="shared" ref="AV116:AV118" si="153">COUNT(AD116:AR116)</f>
        <v>2</v>
      </c>
    </row>
    <row r="117" spans="1:48" ht="25.5">
      <c r="A117" s="9"/>
      <c r="D117" s="32"/>
      <c r="E117" s="32"/>
      <c r="F117" s="32"/>
      <c r="G117" s="4">
        <v>100</v>
      </c>
      <c r="H117" s="3" t="s">
        <v>599</v>
      </c>
      <c r="I117" s="20">
        <v>3.3</v>
      </c>
      <c r="K117" s="21"/>
      <c r="M117" s="2">
        <f>M115*DL_OH!$AA$81</f>
        <v>21.009502272671433</v>
      </c>
      <c r="Q117" s="2"/>
      <c r="V117" s="2">
        <f>V115*DL_OH!$AA$79</f>
        <v>18.99531841552194</v>
      </c>
      <c r="X117" s="6">
        <f t="shared" si="148"/>
        <v>20.002410344096688</v>
      </c>
      <c r="Y117" s="3">
        <f t="shared" si="149"/>
        <v>1.4242430639468833</v>
      </c>
      <c r="Z117" s="3">
        <f t="shared" si="150"/>
        <v>2</v>
      </c>
      <c r="AC117" s="9"/>
      <c r="AG117" s="2">
        <f>AG115*DL_OH!$AA$81</f>
        <v>20.662768433208029</v>
      </c>
      <c r="AK117" s="2"/>
      <c r="AO117" s="2">
        <f>AO115*DL_OH!$AA$79</f>
        <v>18.905898624729303</v>
      </c>
      <c r="AT117" s="6">
        <f t="shared" si="151"/>
        <v>19.784333528968666</v>
      </c>
      <c r="AU117" s="3">
        <f t="shared" si="152"/>
        <v>1.242294555237218</v>
      </c>
      <c r="AV117" s="3">
        <f t="shared" si="153"/>
        <v>2</v>
      </c>
    </row>
    <row r="118" spans="1:48" ht="25.5">
      <c r="A118" s="9"/>
      <c r="G118" s="4">
        <v>20</v>
      </c>
      <c r="H118" s="12" t="s">
        <v>600</v>
      </c>
      <c r="I118" s="12">
        <v>0.12</v>
      </c>
      <c r="J118" s="23"/>
      <c r="K118" s="24"/>
      <c r="L118" s="23"/>
      <c r="M118" s="23">
        <v>0.55300000000000005</v>
      </c>
      <c r="N118" s="23"/>
      <c r="O118" s="23"/>
      <c r="P118" s="23"/>
      <c r="Q118" s="23"/>
      <c r="R118" s="23"/>
      <c r="S118" s="23"/>
      <c r="T118" s="23"/>
      <c r="U118" s="23"/>
      <c r="V118" s="23">
        <f>DL_OH!S79*0.634</f>
        <v>0.61588571428571426</v>
      </c>
      <c r="W118" s="23"/>
      <c r="X118" s="30">
        <f t="shared" si="148"/>
        <v>0.58444285714285715</v>
      </c>
      <c r="Y118" s="12">
        <f t="shared" si="149"/>
        <v>4.4466915011188261E-2</v>
      </c>
      <c r="Z118" s="12">
        <f t="shared" si="150"/>
        <v>2</v>
      </c>
      <c r="AC118" s="273"/>
      <c r="AD118" s="23"/>
      <c r="AE118" s="24"/>
      <c r="AF118" s="23"/>
      <c r="AG118" s="23">
        <v>0.53100000000000003</v>
      </c>
      <c r="AH118" s="23"/>
      <c r="AI118" s="23"/>
      <c r="AJ118" s="23"/>
      <c r="AK118" s="23"/>
      <c r="AL118" s="23"/>
      <c r="AM118" s="23"/>
      <c r="AN118" s="23"/>
      <c r="AO118" s="23">
        <f>DL_OH!S79*0.573</f>
        <v>0.55662857142857136</v>
      </c>
      <c r="AP118" s="23"/>
      <c r="AQ118" s="23"/>
      <c r="AR118" s="23"/>
      <c r="AS118" s="23"/>
      <c r="AT118" s="30">
        <f t="shared" si="151"/>
        <v>0.54381428571428569</v>
      </c>
      <c r="AU118" s="12">
        <f t="shared" si="152"/>
        <v>1.8122136649266592E-2</v>
      </c>
      <c r="AV118" s="12">
        <f t="shared" si="153"/>
        <v>2</v>
      </c>
    </row>
    <row r="119" spans="1:48" ht="25.5">
      <c r="A119" s="9"/>
      <c r="G119" s="4">
        <v>40</v>
      </c>
      <c r="H119" s="12" t="s">
        <v>600</v>
      </c>
      <c r="I119" s="12">
        <v>0.12</v>
      </c>
      <c r="J119" s="23"/>
      <c r="K119" s="24"/>
      <c r="L119" s="23"/>
      <c r="M119" s="23">
        <f>M118*DL_OH!$W$81</f>
        <v>0.6465344135688722</v>
      </c>
      <c r="N119" s="23"/>
      <c r="O119" s="23"/>
      <c r="P119" s="23"/>
      <c r="Q119" s="23"/>
      <c r="R119" s="23"/>
      <c r="S119" s="23"/>
      <c r="T119" s="23"/>
      <c r="U119" s="23"/>
      <c r="V119" s="23">
        <f>V118*DL_OH!$W$79</f>
        <v>0.73160185606938399</v>
      </c>
      <c r="W119" s="23"/>
      <c r="X119" s="30">
        <f t="shared" ref="X119:X120" si="154">AVERAGE(J119:W119)</f>
        <v>0.6890681348191281</v>
      </c>
      <c r="Y119" s="12">
        <f t="shared" ref="Y119:Y120" si="155">SQRT(VAR(J119:W119))</f>
        <v>6.0151765450308606E-2</v>
      </c>
      <c r="Z119" s="12">
        <f t="shared" ref="Z119:Z120" si="156">COUNT(J119:W119)</f>
        <v>2</v>
      </c>
      <c r="AC119" s="273"/>
      <c r="AD119" s="23"/>
      <c r="AE119" s="24"/>
      <c r="AF119" s="23"/>
      <c r="AG119" s="23">
        <f>AG118*DL_OH!$W$81</f>
        <v>0.6208133338247217</v>
      </c>
      <c r="AH119" s="23"/>
      <c r="AI119" s="23"/>
      <c r="AJ119" s="23"/>
      <c r="AK119" s="23"/>
      <c r="AL119" s="23"/>
      <c r="AM119" s="23"/>
      <c r="AN119" s="23"/>
      <c r="AO119" s="23">
        <f>AO118*DL_OH!$W$79</f>
        <v>0.66121114121097324</v>
      </c>
      <c r="AP119" s="23"/>
      <c r="AQ119" s="23"/>
      <c r="AR119" s="23"/>
      <c r="AS119" s="23"/>
      <c r="AT119" s="30">
        <f t="shared" ref="AT119:AT120" si="157">AVERAGE(AD119:AR119)</f>
        <v>0.64101223751784753</v>
      </c>
      <c r="AU119" s="12">
        <f t="shared" ref="AU119:AU120" si="158">SQRT(VAR(AD119:AR119))</f>
        <v>2.8565563547886461E-2</v>
      </c>
      <c r="AV119" s="12">
        <f t="shared" ref="AV119:AV120" si="159">COUNT(AD119:AR119)</f>
        <v>2</v>
      </c>
    </row>
    <row r="120" spans="1:48" ht="25.5">
      <c r="A120" s="9"/>
      <c r="G120" s="4">
        <v>100</v>
      </c>
      <c r="H120" s="12" t="s">
        <v>600</v>
      </c>
      <c r="I120" s="12">
        <v>0.12</v>
      </c>
      <c r="J120" s="23"/>
      <c r="K120" s="24"/>
      <c r="L120" s="23"/>
      <c r="M120" s="23">
        <f>M118*DL_OH!$AA$81</f>
        <v>0.71016227119726794</v>
      </c>
      <c r="N120" s="23"/>
      <c r="O120" s="23"/>
      <c r="P120" s="23"/>
      <c r="Q120" s="23"/>
      <c r="R120" s="23"/>
      <c r="S120" s="23"/>
      <c r="T120" s="23"/>
      <c r="U120" s="23"/>
      <c r="V120" s="23">
        <f>V118*DL_OH!$AA$79</f>
        <v>0.8098878194647553</v>
      </c>
      <c r="W120" s="23"/>
      <c r="X120" s="30">
        <f t="shared" si="154"/>
        <v>0.76002504533101156</v>
      </c>
      <c r="Y120" s="12">
        <f t="shared" si="155"/>
        <v>7.0516611437486665E-2</v>
      </c>
      <c r="Z120" s="12">
        <f t="shared" si="156"/>
        <v>2</v>
      </c>
      <c r="AC120" s="273"/>
      <c r="AD120" s="23"/>
      <c r="AE120" s="24"/>
      <c r="AF120" s="23"/>
      <c r="AG120" s="23">
        <f>AG118*DL_OH!$AA$81</f>
        <v>0.68190988427802768</v>
      </c>
      <c r="AH120" s="23"/>
      <c r="AI120" s="23"/>
      <c r="AJ120" s="23"/>
      <c r="AK120" s="23"/>
      <c r="AL120" s="23"/>
      <c r="AM120" s="23"/>
      <c r="AN120" s="23"/>
      <c r="AO120" s="23">
        <f>AO118*DL_OH!$AA$79</f>
        <v>0.73196485891688445</v>
      </c>
      <c r="AP120" s="23"/>
      <c r="AQ120" s="23"/>
      <c r="AR120" s="23"/>
      <c r="AS120" s="23"/>
      <c r="AT120" s="30">
        <f t="shared" si="157"/>
        <v>0.70693737159745607</v>
      </c>
      <c r="AU120" s="12">
        <f t="shared" si="158"/>
        <v>3.5394211999256284E-2</v>
      </c>
      <c r="AV120" s="12">
        <f t="shared" si="159"/>
        <v>2</v>
      </c>
    </row>
    <row r="121" spans="1:48">
      <c r="A121" s="9"/>
      <c r="K121" s="21"/>
      <c r="Q121" s="2"/>
      <c r="X121" s="6"/>
      <c r="AC121" s="273"/>
      <c r="AE121" s="21"/>
      <c r="AK121" s="2"/>
      <c r="AT121" s="6"/>
    </row>
    <row r="122" spans="1:48" ht="25.5">
      <c r="A122" s="9"/>
      <c r="B122" s="3" t="s">
        <v>595</v>
      </c>
      <c r="C122" s="3" t="s">
        <v>639</v>
      </c>
      <c r="D122" s="32" t="s">
        <v>640</v>
      </c>
      <c r="E122" s="32" t="s">
        <v>611</v>
      </c>
      <c r="F122" s="32" t="s">
        <v>99</v>
      </c>
      <c r="G122" s="4">
        <v>20</v>
      </c>
      <c r="H122" s="3" t="s">
        <v>599</v>
      </c>
      <c r="I122" s="20">
        <v>3.3</v>
      </c>
      <c r="K122" s="21"/>
      <c r="Q122" s="2"/>
      <c r="X122" s="6" t="e">
        <f>AVERAGE(J122:W122)</f>
        <v>#DIV/0!</v>
      </c>
      <c r="Y122" s="3" t="e">
        <f>SQRT(VAR(J122:W122))</f>
        <v>#DIV/0!</v>
      </c>
      <c r="Z122" s="3">
        <f>COUNT(J122:W122)</f>
        <v>0</v>
      </c>
      <c r="AC122" s="273"/>
      <c r="AK122" s="2"/>
      <c r="AO122" s="2">
        <f>DL_OH!S89*14.8</f>
        <v>14.520754716981136</v>
      </c>
      <c r="AT122" s="6">
        <f>AVERAGE(AD122:AR122)</f>
        <v>14.520754716981136</v>
      </c>
      <c r="AU122" s="3" t="e">
        <f>SQRT(VAR(AD122:AR122))</f>
        <v>#DIV/0!</v>
      </c>
      <c r="AV122" s="3">
        <f>COUNT(AD122:AR122)</f>
        <v>1</v>
      </c>
    </row>
    <row r="123" spans="1:48" ht="25.5">
      <c r="A123" s="9"/>
      <c r="D123" s="32"/>
      <c r="E123" s="32"/>
      <c r="F123" s="32"/>
      <c r="G123" s="4">
        <v>40</v>
      </c>
      <c r="H123" s="3" t="s">
        <v>599</v>
      </c>
      <c r="I123" s="20">
        <v>3.3</v>
      </c>
      <c r="K123" s="21"/>
      <c r="Q123" s="2"/>
      <c r="X123" s="6" t="e">
        <f t="shared" ref="X123:X125" si="160">AVERAGE(J123:W123)</f>
        <v>#DIV/0!</v>
      </c>
      <c r="Y123" s="3" t="e">
        <f t="shared" ref="Y123:Y125" si="161">SQRT(VAR(J123:W123))</f>
        <v>#DIV/0!</v>
      </c>
      <c r="Z123" s="3">
        <f t="shared" ref="Z123:Z125" si="162">COUNT(J123:W123)</f>
        <v>0</v>
      </c>
      <c r="AC123" s="273"/>
      <c r="AK123" s="2"/>
      <c r="AO123" s="2">
        <f>AO122*DL_OH!$W$89</f>
        <v>16.903323619330269</v>
      </c>
      <c r="AT123" s="6">
        <f t="shared" ref="AT123:AT125" si="163">AVERAGE(AD123:AR123)</f>
        <v>16.903323619330269</v>
      </c>
      <c r="AU123" s="3" t="e">
        <f t="shared" ref="AU123:AU125" si="164">SQRT(VAR(AD123:AR123))</f>
        <v>#DIV/0!</v>
      </c>
      <c r="AV123" s="3">
        <f t="shared" ref="AV123:AV125" si="165">COUNT(AD123:AR123)</f>
        <v>1</v>
      </c>
    </row>
    <row r="124" spans="1:48" ht="25.5">
      <c r="A124" s="9"/>
      <c r="D124" s="32"/>
      <c r="E124" s="32"/>
      <c r="F124" s="32"/>
      <c r="G124" s="4">
        <v>100</v>
      </c>
      <c r="H124" s="3" t="s">
        <v>599</v>
      </c>
      <c r="I124" s="20">
        <v>3.3</v>
      </c>
      <c r="K124" s="21"/>
      <c r="Q124" s="2"/>
      <c r="X124" s="6" t="e">
        <f t="shared" si="160"/>
        <v>#DIV/0!</v>
      </c>
      <c r="Y124" s="3" t="e">
        <f t="shared" si="161"/>
        <v>#DIV/0!</v>
      </c>
      <c r="Z124" s="3">
        <f t="shared" si="162"/>
        <v>0</v>
      </c>
      <c r="AC124" s="273"/>
      <c r="AK124" s="2"/>
      <c r="AO124" s="2">
        <f>AO122*DL_OH!$AA$89</f>
        <v>18.527260775948587</v>
      </c>
      <c r="AT124" s="6">
        <f t="shared" si="163"/>
        <v>18.527260775948587</v>
      </c>
      <c r="AU124" s="3" t="e">
        <f t="shared" si="164"/>
        <v>#DIV/0!</v>
      </c>
      <c r="AV124" s="3">
        <f t="shared" si="165"/>
        <v>1</v>
      </c>
    </row>
    <row r="125" spans="1:48" ht="25.5">
      <c r="A125" s="9"/>
      <c r="G125" s="4">
        <v>20</v>
      </c>
      <c r="H125" s="12" t="s">
        <v>600</v>
      </c>
      <c r="I125" s="12">
        <v>0.12</v>
      </c>
      <c r="J125" s="23"/>
      <c r="K125" s="24"/>
      <c r="L125" s="23"/>
      <c r="M125" s="23"/>
      <c r="N125" s="23"/>
      <c r="O125" s="23"/>
      <c r="P125" s="23"/>
      <c r="Q125" s="23"/>
      <c r="R125" s="23"/>
      <c r="S125" s="23"/>
      <c r="T125" s="23"/>
      <c r="U125" s="23"/>
      <c r="V125" s="23"/>
      <c r="W125" s="23"/>
      <c r="X125" s="30" t="e">
        <f t="shared" si="160"/>
        <v>#DIV/0!</v>
      </c>
      <c r="Y125" s="12" t="e">
        <f t="shared" si="161"/>
        <v>#DIV/0!</v>
      </c>
      <c r="Z125" s="12">
        <f t="shared" si="162"/>
        <v>0</v>
      </c>
      <c r="AC125" s="273"/>
      <c r="AD125" s="23"/>
      <c r="AE125" s="24"/>
      <c r="AF125" s="23"/>
      <c r="AG125" s="23"/>
      <c r="AH125" s="23"/>
      <c r="AI125" s="23"/>
      <c r="AJ125" s="23"/>
      <c r="AK125" s="23"/>
      <c r="AL125" s="23"/>
      <c r="AM125" s="23"/>
      <c r="AN125" s="23"/>
      <c r="AO125" s="23">
        <f>DL_OH!S89*0.5</f>
        <v>0.49056603773584917</v>
      </c>
      <c r="AP125" s="23"/>
      <c r="AQ125" s="23"/>
      <c r="AR125" s="23"/>
      <c r="AS125" s="23"/>
      <c r="AT125" s="30">
        <f t="shared" si="163"/>
        <v>0.49056603773584917</v>
      </c>
      <c r="AU125" s="12" t="e">
        <f t="shared" si="164"/>
        <v>#DIV/0!</v>
      </c>
      <c r="AV125" s="12">
        <f t="shared" si="165"/>
        <v>1</v>
      </c>
    </row>
    <row r="126" spans="1:48" ht="25.5">
      <c r="A126" s="9"/>
      <c r="G126" s="4">
        <v>40</v>
      </c>
      <c r="H126" s="12" t="s">
        <v>600</v>
      </c>
      <c r="I126" s="12">
        <v>0.12</v>
      </c>
      <c r="J126" s="23"/>
      <c r="K126" s="24"/>
      <c r="L126" s="23"/>
      <c r="M126" s="23"/>
      <c r="N126" s="23"/>
      <c r="O126" s="23"/>
      <c r="P126" s="23"/>
      <c r="Q126" s="23"/>
      <c r="R126" s="23"/>
      <c r="S126" s="23"/>
      <c r="T126" s="23"/>
      <c r="U126" s="23"/>
      <c r="V126" s="23"/>
      <c r="W126" s="23"/>
      <c r="X126" s="30" t="e">
        <f t="shared" ref="X126:X127" si="166">AVERAGE(J126:W126)</f>
        <v>#DIV/0!</v>
      </c>
      <c r="Y126" s="12" t="e">
        <f t="shared" ref="Y126:Y127" si="167">SQRT(VAR(J126:W126))</f>
        <v>#DIV/0!</v>
      </c>
      <c r="Z126" s="12">
        <f t="shared" ref="Z126:Z127" si="168">COUNT(J126:W126)</f>
        <v>0</v>
      </c>
      <c r="AC126" s="273"/>
      <c r="AD126" s="23"/>
      <c r="AE126" s="24"/>
      <c r="AF126" s="23"/>
      <c r="AG126" s="23"/>
      <c r="AH126" s="23"/>
      <c r="AI126" s="23"/>
      <c r="AJ126" s="23"/>
      <c r="AK126" s="23"/>
      <c r="AL126" s="23"/>
      <c r="AM126" s="23"/>
      <c r="AN126" s="23"/>
      <c r="AO126" s="23">
        <f>AO125*DL_OH!$W$89</f>
        <v>0.57105823038277936</v>
      </c>
      <c r="AP126" s="23"/>
      <c r="AQ126" s="23"/>
      <c r="AR126" s="23"/>
      <c r="AS126" s="23"/>
      <c r="AT126" s="30">
        <f t="shared" ref="AT126:AT127" si="169">AVERAGE(AD126:AR126)</f>
        <v>0.57105823038277936</v>
      </c>
      <c r="AU126" s="12" t="e">
        <f t="shared" ref="AU126:AU127" si="170">SQRT(VAR(AD126:AR126))</f>
        <v>#DIV/0!</v>
      </c>
      <c r="AV126" s="12">
        <f t="shared" ref="AV126:AV127" si="171">COUNT(AD126:AR126)</f>
        <v>1</v>
      </c>
    </row>
    <row r="127" spans="1:48" ht="25.5">
      <c r="A127" s="9"/>
      <c r="G127" s="4">
        <v>100</v>
      </c>
      <c r="H127" s="12" t="s">
        <v>600</v>
      </c>
      <c r="I127" s="12">
        <v>0.12</v>
      </c>
      <c r="J127" s="23"/>
      <c r="K127" s="24"/>
      <c r="L127" s="23"/>
      <c r="M127" s="23"/>
      <c r="N127" s="23"/>
      <c r="O127" s="23"/>
      <c r="P127" s="23"/>
      <c r="Q127" s="23"/>
      <c r="R127" s="23"/>
      <c r="S127" s="23"/>
      <c r="T127" s="23"/>
      <c r="U127" s="23"/>
      <c r="V127" s="23"/>
      <c r="W127" s="23"/>
      <c r="X127" s="30" t="e">
        <f t="shared" si="166"/>
        <v>#DIV/0!</v>
      </c>
      <c r="Y127" s="12" t="e">
        <f t="shared" si="167"/>
        <v>#DIV/0!</v>
      </c>
      <c r="Z127" s="12">
        <f t="shared" si="168"/>
        <v>0</v>
      </c>
      <c r="AC127" s="273"/>
      <c r="AD127" s="23"/>
      <c r="AE127" s="24"/>
      <c r="AF127" s="23"/>
      <c r="AG127" s="23"/>
      <c r="AH127" s="23"/>
      <c r="AI127" s="23"/>
      <c r="AJ127" s="23"/>
      <c r="AK127" s="23"/>
      <c r="AL127" s="23"/>
      <c r="AM127" s="23"/>
      <c r="AN127" s="23"/>
      <c r="AO127" s="23">
        <f>AO125*DL_OH!$AA$89</f>
        <v>0.62592097216042519</v>
      </c>
      <c r="AP127" s="23"/>
      <c r="AQ127" s="23"/>
      <c r="AR127" s="23"/>
      <c r="AS127" s="23"/>
      <c r="AT127" s="30">
        <f t="shared" si="169"/>
        <v>0.62592097216042519</v>
      </c>
      <c r="AU127" s="12" t="e">
        <f t="shared" si="170"/>
        <v>#DIV/0!</v>
      </c>
      <c r="AV127" s="12">
        <f t="shared" si="171"/>
        <v>1</v>
      </c>
    </row>
    <row r="128" spans="1:48">
      <c r="A128" s="9"/>
      <c r="K128" s="21"/>
      <c r="Q128" s="2"/>
      <c r="X128" s="6"/>
      <c r="AC128" s="273"/>
      <c r="AE128" s="21"/>
      <c r="AK128" s="2"/>
      <c r="AT128" s="6"/>
      <c r="AV128" s="3">
        <f t="shared" ref="AV128" si="172">COUNT(AD128:AQ128)</f>
        <v>0</v>
      </c>
    </row>
    <row r="129" spans="1:48" ht="25.5">
      <c r="A129" s="9"/>
      <c r="B129" s="40" t="s">
        <v>595</v>
      </c>
      <c r="C129" s="3" t="s">
        <v>644</v>
      </c>
      <c r="D129" s="40" t="s">
        <v>645</v>
      </c>
      <c r="E129" s="40" t="s">
        <v>611</v>
      </c>
      <c r="F129" s="40" t="s">
        <v>102</v>
      </c>
      <c r="G129" s="4">
        <v>20</v>
      </c>
      <c r="H129" s="3" t="s">
        <v>599</v>
      </c>
      <c r="I129" s="20">
        <v>3.3</v>
      </c>
      <c r="K129" s="21"/>
      <c r="Q129" s="2"/>
      <c r="X129" s="6" t="e">
        <f t="shared" ref="X129:X132" si="173">AVERAGE(J129:W129)</f>
        <v>#DIV/0!</v>
      </c>
      <c r="Y129" s="3" t="e">
        <f t="shared" ref="Y129:Y132" si="174">SQRT(VAR(J129:W129))</f>
        <v>#DIV/0!</v>
      </c>
      <c r="Z129" s="3">
        <f t="shared" ref="Z129:Z132" si="175">COUNT(J129:W129)</f>
        <v>0</v>
      </c>
      <c r="AC129" s="273"/>
      <c r="AK129" s="2"/>
      <c r="AR129" s="2">
        <f>DL_OH!S97*10.633</f>
        <v>10.360358974358974</v>
      </c>
      <c r="AT129" s="6">
        <f>AVERAGE(AD129:AR129)</f>
        <v>10.360358974358974</v>
      </c>
      <c r="AU129" s="3" t="e">
        <f>SQRT(VAR(AD129:AR129))</f>
        <v>#DIV/0!</v>
      </c>
      <c r="AV129" s="3">
        <f>COUNT(AD129:AR129)</f>
        <v>1</v>
      </c>
    </row>
    <row r="130" spans="1:48" ht="25.5">
      <c r="A130" s="9"/>
      <c r="B130" s="40"/>
      <c r="D130" s="40"/>
      <c r="E130" s="40"/>
      <c r="F130" s="40"/>
      <c r="G130" s="4">
        <v>40</v>
      </c>
      <c r="H130" s="3" t="s">
        <v>599</v>
      </c>
      <c r="I130" s="20">
        <v>3.3</v>
      </c>
      <c r="K130" s="21"/>
      <c r="Q130" s="2"/>
      <c r="X130" s="6" t="e">
        <f t="shared" si="173"/>
        <v>#DIV/0!</v>
      </c>
      <c r="Y130" s="3" t="e">
        <f t="shared" si="174"/>
        <v>#DIV/0!</v>
      </c>
      <c r="Z130" s="3">
        <f t="shared" si="175"/>
        <v>0</v>
      </c>
      <c r="AC130" s="9"/>
      <c r="AK130" s="2"/>
      <c r="AR130" s="2">
        <f>AR129*DL_OH!$W$97</f>
        <v>12.077089947678948</v>
      </c>
      <c r="AT130" s="6">
        <f t="shared" ref="AT130:AT132" si="176">AVERAGE(AD130:AR130)</f>
        <v>12.077089947678948</v>
      </c>
      <c r="AU130" s="3" t="e">
        <f t="shared" ref="AU130:AU132" si="177">SQRT(VAR(AD130:AR130))</f>
        <v>#DIV/0!</v>
      </c>
      <c r="AV130" s="3">
        <f t="shared" ref="AV130:AV132" si="178">COUNT(AD130:AR130)</f>
        <v>1</v>
      </c>
    </row>
    <row r="131" spans="1:48" ht="25.5">
      <c r="A131" s="9"/>
      <c r="B131" s="40"/>
      <c r="D131" s="40"/>
      <c r="E131" s="40"/>
      <c r="F131" s="40"/>
      <c r="G131" s="4">
        <v>100</v>
      </c>
      <c r="H131" s="3" t="s">
        <v>599</v>
      </c>
      <c r="I131" s="20">
        <v>3.3</v>
      </c>
      <c r="K131" s="21"/>
      <c r="Q131" s="2"/>
      <c r="X131" s="6" t="e">
        <f t="shared" si="173"/>
        <v>#DIV/0!</v>
      </c>
      <c r="Y131" s="3" t="e">
        <f t="shared" si="174"/>
        <v>#DIV/0!</v>
      </c>
      <c r="Z131" s="3">
        <f t="shared" si="175"/>
        <v>0</v>
      </c>
      <c r="AC131" s="9"/>
      <c r="AK131" s="2"/>
      <c r="AR131" s="2">
        <f>AR129*DL_OH!$AA$97</f>
        <v>13.24601368510891</v>
      </c>
      <c r="AT131" s="6">
        <f t="shared" si="176"/>
        <v>13.24601368510891</v>
      </c>
      <c r="AU131" s="3" t="e">
        <f t="shared" si="177"/>
        <v>#DIV/0!</v>
      </c>
      <c r="AV131" s="3">
        <f t="shared" si="178"/>
        <v>1</v>
      </c>
    </row>
    <row r="132" spans="1:48" ht="25.5">
      <c r="A132" s="9"/>
      <c r="G132" s="4">
        <v>20</v>
      </c>
      <c r="H132" s="12" t="s">
        <v>600</v>
      </c>
      <c r="I132" s="12">
        <v>0.12</v>
      </c>
      <c r="J132" s="23"/>
      <c r="K132" s="24"/>
      <c r="L132" s="23"/>
      <c r="M132" s="23"/>
      <c r="N132" s="23"/>
      <c r="O132" s="23"/>
      <c r="P132" s="23"/>
      <c r="Q132" s="23"/>
      <c r="R132" s="23"/>
      <c r="S132" s="23"/>
      <c r="T132" s="23"/>
      <c r="U132" s="23"/>
      <c r="V132" s="23"/>
      <c r="W132" s="23"/>
      <c r="X132" s="30" t="e">
        <f t="shared" si="173"/>
        <v>#DIV/0!</v>
      </c>
      <c r="Y132" s="12" t="e">
        <f t="shared" si="174"/>
        <v>#DIV/0!</v>
      </c>
      <c r="Z132" s="12">
        <f t="shared" si="175"/>
        <v>0</v>
      </c>
      <c r="AC132" s="9"/>
      <c r="AD132" s="23"/>
      <c r="AE132" s="24"/>
      <c r="AF132" s="23"/>
      <c r="AG132" s="23"/>
      <c r="AH132" s="23"/>
      <c r="AI132" s="23"/>
      <c r="AJ132" s="23"/>
      <c r="AK132" s="23"/>
      <c r="AL132" s="23"/>
      <c r="AM132" s="23"/>
      <c r="AN132" s="23"/>
      <c r="AO132" s="23"/>
      <c r="AP132" s="23"/>
      <c r="AQ132" s="23"/>
      <c r="AR132" s="23">
        <f>DL_OH!S97*0.132</f>
        <v>0.12861538461538463</v>
      </c>
      <c r="AS132" s="23"/>
      <c r="AT132" s="30">
        <f t="shared" si="176"/>
        <v>0.12861538461538463</v>
      </c>
      <c r="AU132" s="12" t="e">
        <f t="shared" si="177"/>
        <v>#DIV/0!</v>
      </c>
      <c r="AV132" s="12">
        <f t="shared" si="178"/>
        <v>1</v>
      </c>
    </row>
    <row r="133" spans="1:48" ht="25.5">
      <c r="A133" s="9"/>
      <c r="G133" s="4">
        <v>40</v>
      </c>
      <c r="H133" s="12" t="s">
        <v>600</v>
      </c>
      <c r="I133" s="12">
        <v>0.12</v>
      </c>
      <c r="J133" s="23"/>
      <c r="K133" s="24"/>
      <c r="L133" s="23"/>
      <c r="M133" s="23"/>
      <c r="N133" s="23"/>
      <c r="O133" s="23"/>
      <c r="P133" s="23"/>
      <c r="Q133" s="23"/>
      <c r="R133" s="23"/>
      <c r="S133" s="23"/>
      <c r="T133" s="23"/>
      <c r="U133" s="23"/>
      <c r="V133" s="23"/>
      <c r="W133" s="23"/>
      <c r="X133" s="30" t="e">
        <f t="shared" ref="X133:X134" si="179">AVERAGE(J133:W133)</f>
        <v>#DIV/0!</v>
      </c>
      <c r="Y133" s="12" t="e">
        <f t="shared" ref="Y133:Y134" si="180">SQRT(VAR(J133:W133))</f>
        <v>#DIV/0!</v>
      </c>
      <c r="Z133" s="12">
        <f t="shared" ref="Z133:Z134" si="181">COUNT(J133:W133)</f>
        <v>0</v>
      </c>
      <c r="AC133" s="9"/>
      <c r="AD133" s="23"/>
      <c r="AE133" s="24"/>
      <c r="AF133" s="23"/>
      <c r="AG133" s="23"/>
      <c r="AH133" s="23"/>
      <c r="AI133" s="23"/>
      <c r="AJ133" s="23"/>
      <c r="AK133" s="23"/>
      <c r="AL133" s="23"/>
      <c r="AM133" s="23"/>
      <c r="AN133" s="23"/>
      <c r="AO133" s="23"/>
      <c r="AP133" s="23"/>
      <c r="AQ133" s="23"/>
      <c r="AR133" s="23">
        <f>AR132*DL_OH!$W$97</f>
        <v>0.14992719581431593</v>
      </c>
      <c r="AS133" s="23"/>
      <c r="AT133" s="30">
        <f t="shared" ref="AT133:AT134" si="182">AVERAGE(AD133:AR133)</f>
        <v>0.14992719581431593</v>
      </c>
      <c r="AU133" s="12" t="e">
        <f t="shared" ref="AU133:AU134" si="183">SQRT(VAR(AD133:AR133))</f>
        <v>#DIV/0!</v>
      </c>
      <c r="AV133" s="12">
        <f t="shared" ref="AV133:AV134" si="184">COUNT(AD133:AR133)</f>
        <v>1</v>
      </c>
    </row>
    <row r="134" spans="1:48" ht="25.5">
      <c r="A134" s="9"/>
      <c r="G134" s="4">
        <v>100</v>
      </c>
      <c r="H134" s="12" t="s">
        <v>600</v>
      </c>
      <c r="I134" s="12">
        <v>0.12</v>
      </c>
      <c r="J134" s="23"/>
      <c r="K134" s="24"/>
      <c r="L134" s="23"/>
      <c r="M134" s="23"/>
      <c r="N134" s="23"/>
      <c r="O134" s="23"/>
      <c r="P134" s="23"/>
      <c r="Q134" s="23"/>
      <c r="R134" s="23"/>
      <c r="S134" s="23"/>
      <c r="T134" s="23"/>
      <c r="U134" s="23"/>
      <c r="V134" s="23"/>
      <c r="W134" s="23"/>
      <c r="X134" s="30" t="e">
        <f t="shared" si="179"/>
        <v>#DIV/0!</v>
      </c>
      <c r="Y134" s="12" t="e">
        <f t="shared" si="180"/>
        <v>#DIV/0!</v>
      </c>
      <c r="Z134" s="12">
        <f t="shared" si="181"/>
        <v>0</v>
      </c>
      <c r="AC134" s="9"/>
      <c r="AD134" s="23"/>
      <c r="AE134" s="24"/>
      <c r="AF134" s="23"/>
      <c r="AG134" s="23"/>
      <c r="AH134" s="23"/>
      <c r="AI134" s="23"/>
      <c r="AJ134" s="23"/>
      <c r="AK134" s="23"/>
      <c r="AL134" s="23"/>
      <c r="AM134" s="23"/>
      <c r="AN134" s="23"/>
      <c r="AO134" s="23"/>
      <c r="AP134" s="23"/>
      <c r="AQ134" s="23"/>
      <c r="AR134" s="23">
        <f>AR132*DL_OH!$AA$97</f>
        <v>0.16443842814204612</v>
      </c>
      <c r="AS134" s="23"/>
      <c r="AT134" s="30">
        <f t="shared" si="182"/>
        <v>0.16443842814204612</v>
      </c>
      <c r="AU134" s="12" t="e">
        <f t="shared" si="183"/>
        <v>#DIV/0!</v>
      </c>
      <c r="AV134" s="12">
        <f t="shared" si="184"/>
        <v>1</v>
      </c>
    </row>
    <row r="135" spans="1:48">
      <c r="A135" s="9"/>
      <c r="K135" s="21"/>
      <c r="Q135" s="2"/>
      <c r="X135" s="6"/>
      <c r="AE135" s="21"/>
      <c r="AK135" s="2"/>
      <c r="AT135" s="6"/>
    </row>
    <row r="136" spans="1:48" ht="12.75" customHeight="1">
      <c r="A136" s="271" t="s">
        <v>614</v>
      </c>
      <c r="B136" s="10" t="s">
        <v>76</v>
      </c>
      <c r="C136" s="10"/>
      <c r="D136" s="10" t="s">
        <v>76</v>
      </c>
      <c r="E136" s="10"/>
      <c r="F136" s="10"/>
      <c r="G136" s="11"/>
      <c r="H136" s="14"/>
      <c r="I136" s="14"/>
      <c r="J136" s="17"/>
      <c r="K136" s="18"/>
      <c r="L136" s="17"/>
      <c r="M136" s="17"/>
      <c r="N136" s="17"/>
      <c r="O136" s="17"/>
      <c r="P136" s="17"/>
      <c r="Q136" s="17"/>
      <c r="R136" s="17"/>
      <c r="S136" s="17"/>
      <c r="T136" s="17"/>
      <c r="U136" s="17"/>
      <c r="V136" s="17"/>
      <c r="W136" s="17"/>
      <c r="X136" s="29"/>
      <c r="Y136" s="14"/>
      <c r="Z136" s="14"/>
      <c r="AC136" s="271" t="s">
        <v>614</v>
      </c>
      <c r="AD136" s="17"/>
      <c r="AE136" s="18"/>
      <c r="AF136" s="17"/>
      <c r="AG136" s="17"/>
      <c r="AH136" s="17"/>
      <c r="AI136" s="17"/>
      <c r="AJ136" s="17"/>
      <c r="AK136" s="17"/>
      <c r="AL136" s="17"/>
      <c r="AM136" s="17"/>
      <c r="AN136" s="17"/>
      <c r="AO136" s="17"/>
      <c r="AP136" s="17"/>
      <c r="AQ136" s="17"/>
      <c r="AR136" s="17"/>
      <c r="AS136" s="17"/>
      <c r="AT136" s="29"/>
      <c r="AU136" s="14"/>
      <c r="AV136" s="14"/>
    </row>
    <row r="137" spans="1:48" ht="25.5">
      <c r="A137" s="271"/>
      <c r="B137" s="3" t="s">
        <v>595</v>
      </c>
      <c r="C137" s="3" t="s">
        <v>624</v>
      </c>
      <c r="D137" s="3" t="s">
        <v>646</v>
      </c>
      <c r="E137" s="3" t="s">
        <v>598</v>
      </c>
      <c r="H137" s="3" t="s">
        <v>599</v>
      </c>
      <c r="I137" s="20">
        <v>1.6</v>
      </c>
      <c r="J137" s="2">
        <f>UL_OH!R11*4.253</f>
        <v>4.3643305600649347</v>
      </c>
      <c r="K137" s="21"/>
      <c r="L137" s="22">
        <f>UL_OH!R9*3.87</f>
        <v>3.9879079214624236</v>
      </c>
      <c r="Q137" s="2">
        <f>UL_OH!R12*3.42</f>
        <v>3.5251229508196715</v>
      </c>
      <c r="R137" s="2">
        <f>UL_OH!R13*5.093</f>
        <v>5.2450826388888885</v>
      </c>
      <c r="X137" s="6">
        <f t="shared" ref="X137:X138" si="185">AVERAGE(J137:W137)</f>
        <v>4.2806110178089796</v>
      </c>
      <c r="Y137" s="3">
        <f t="shared" ref="Y137:Y138" si="186">SQRT(VAR(J137:W137))</f>
        <v>0.72884652970708053</v>
      </c>
      <c r="Z137" s="3">
        <f t="shared" ref="Z137:Z138" si="187">COUNT(J137:W137)</f>
        <v>4</v>
      </c>
      <c r="AC137" s="271"/>
      <c r="AD137" s="2">
        <f>UL_OH!R11*4.161</f>
        <v>4.2699222808441553</v>
      </c>
      <c r="AE137" s="21"/>
      <c r="AK137" s="2"/>
      <c r="AT137" s="6">
        <f>AVERAGE(AD137:AR137)</f>
        <v>4.2699222808441553</v>
      </c>
      <c r="AU137" s="3" t="e">
        <f>SQRT(VAR(AD137:AR137))</f>
        <v>#DIV/0!</v>
      </c>
      <c r="AV137" s="3">
        <f>COUNT(AD137:AR137)</f>
        <v>1</v>
      </c>
    </row>
    <row r="138" spans="1:48" ht="25.5">
      <c r="A138" s="271"/>
      <c r="H138" s="12" t="s">
        <v>600</v>
      </c>
      <c r="I138" s="12">
        <v>4.4999999999999998E-2</v>
      </c>
      <c r="J138" s="23">
        <f>UL_OH!R11*0.163</f>
        <v>0.16726684253246754</v>
      </c>
      <c r="K138" s="24"/>
      <c r="L138" s="25">
        <f>UL_OH!R9*0.184</f>
        <v>0.18960595802301961</v>
      </c>
      <c r="M138" s="23"/>
      <c r="N138" s="23"/>
      <c r="O138" s="23"/>
      <c r="P138" s="23"/>
      <c r="Q138" s="23">
        <f>UL_OH!R12*0.136</f>
        <v>0.14018032786885246</v>
      </c>
      <c r="R138" s="23">
        <f>UL_OH!R13*0.063</f>
        <v>6.4881250000000001E-2</v>
      </c>
      <c r="S138" s="23"/>
      <c r="T138" s="23"/>
      <c r="U138" s="23"/>
      <c r="V138" s="23"/>
      <c r="W138" s="23"/>
      <c r="X138" s="30">
        <f t="shared" si="185"/>
        <v>0.14048359460608489</v>
      </c>
      <c r="Y138" s="12">
        <f t="shared" si="186"/>
        <v>5.430210381990315E-2</v>
      </c>
      <c r="Z138" s="12">
        <f t="shared" si="187"/>
        <v>4</v>
      </c>
      <c r="AC138" s="271"/>
      <c r="AD138" s="24">
        <f>UL_OH!R11*0.142</f>
        <v>0.1457171266233766</v>
      </c>
      <c r="AE138" s="24"/>
      <c r="AF138" s="23"/>
      <c r="AG138" s="23"/>
      <c r="AH138" s="23"/>
      <c r="AI138" s="23"/>
      <c r="AJ138" s="23"/>
      <c r="AK138" s="23"/>
      <c r="AL138" s="23"/>
      <c r="AM138" s="23"/>
      <c r="AN138" s="23"/>
      <c r="AO138" s="23"/>
      <c r="AP138" s="23"/>
      <c r="AQ138" s="23"/>
      <c r="AR138" s="23"/>
      <c r="AS138" s="23"/>
      <c r="AT138" s="30">
        <f>AVERAGE(AD138:AR138)</f>
        <v>0.1457171266233766</v>
      </c>
      <c r="AU138" s="12" t="e">
        <f>SQRT(VAR(AD138:AR138))</f>
        <v>#DIV/0!</v>
      </c>
      <c r="AV138" s="12">
        <f>COUNT(AD138:AR138)</f>
        <v>1</v>
      </c>
    </row>
    <row r="139" spans="1:48">
      <c r="A139" s="271"/>
      <c r="K139" s="21"/>
      <c r="Q139" s="2"/>
      <c r="X139" s="6"/>
      <c r="AC139" s="271"/>
      <c r="AD139" s="21"/>
      <c r="AE139" s="21"/>
      <c r="AK139" s="2"/>
      <c r="AT139" s="6"/>
    </row>
    <row r="140" spans="1:48" ht="25.5">
      <c r="A140" s="271"/>
      <c r="B140" s="3" t="s">
        <v>595</v>
      </c>
      <c r="C140" s="3" t="s">
        <v>624</v>
      </c>
      <c r="D140" s="3" t="s">
        <v>647</v>
      </c>
      <c r="E140" s="3" t="s">
        <v>598</v>
      </c>
      <c r="H140" s="3" t="s">
        <v>599</v>
      </c>
      <c r="I140" s="20">
        <v>1.6</v>
      </c>
      <c r="J140" s="2">
        <f>UL_OH!R11*7.498</f>
        <v>7.694274756493507</v>
      </c>
      <c r="K140" s="21"/>
      <c r="L140" s="22">
        <f>UL_OH!R9*6.86</f>
        <v>7.069004739336493</v>
      </c>
      <c r="Q140" s="2"/>
      <c r="X140" s="6">
        <f t="shared" ref="X140:X141" si="188">AVERAGE(J140:W140)</f>
        <v>7.381639747915</v>
      </c>
      <c r="Y140" s="3">
        <f t="shared" ref="Y140:Y141" si="189">SQRT(VAR(J140:W140))</f>
        <v>0.44213266920435351</v>
      </c>
      <c r="Z140" s="3">
        <f t="shared" ref="Z140:Z141" si="190">COUNT(J140:W140)</f>
        <v>2</v>
      </c>
      <c r="AC140" s="271"/>
      <c r="AD140" s="2">
        <f>UL_OH!R11*7.364</f>
        <v>7.5567670454545448</v>
      </c>
      <c r="AE140" s="21"/>
      <c r="AK140" s="2"/>
      <c r="AS140" s="2">
        <f>UL_OH!R17*4.96</f>
        <v>5.0571473700837153</v>
      </c>
      <c r="AT140" s="6">
        <f>AVERAGE(AD140:AS140)</f>
        <v>6.3069572077691305</v>
      </c>
      <c r="AU140" s="3">
        <f>SQRT(VAR(AD140:AS140))</f>
        <v>1.767498022842025</v>
      </c>
      <c r="AV140" s="3">
        <f>COUNT(AD140:AS140)</f>
        <v>2</v>
      </c>
    </row>
    <row r="141" spans="1:48" ht="25.5">
      <c r="A141" s="271"/>
      <c r="H141" s="12" t="s">
        <v>600</v>
      </c>
      <c r="I141" s="12">
        <v>4.4999999999999998E-2</v>
      </c>
      <c r="J141" s="23">
        <f>UL_OH!R11*0.253</f>
        <v>0.25962276785714283</v>
      </c>
      <c r="K141" s="24"/>
      <c r="L141" s="25">
        <f>UL_OH!R9*0.312</f>
        <v>0.32150575490859851</v>
      </c>
      <c r="M141" s="23"/>
      <c r="N141" s="23"/>
      <c r="O141" s="23"/>
      <c r="P141" s="23"/>
      <c r="Q141" s="23"/>
      <c r="R141" s="23"/>
      <c r="S141" s="23"/>
      <c r="T141" s="23"/>
      <c r="U141" s="23"/>
      <c r="V141" s="23"/>
      <c r="W141" s="23"/>
      <c r="X141" s="30">
        <f t="shared" si="188"/>
        <v>0.29056426138287067</v>
      </c>
      <c r="Y141" s="12">
        <f t="shared" si="189"/>
        <v>4.3757879784163678E-2</v>
      </c>
      <c r="Z141" s="12">
        <f t="shared" si="190"/>
        <v>2</v>
      </c>
      <c r="AC141" s="271"/>
      <c r="AD141" s="24">
        <f>UL_OH!R11*0.209</f>
        <v>0.21447098214285712</v>
      </c>
      <c r="AE141" s="24"/>
      <c r="AF141" s="23"/>
      <c r="AG141" s="23"/>
      <c r="AH141" s="23"/>
      <c r="AI141" s="23"/>
      <c r="AJ141" s="23"/>
      <c r="AK141" s="23"/>
      <c r="AL141" s="23"/>
      <c r="AM141" s="23"/>
      <c r="AN141" s="23"/>
      <c r="AO141" s="23"/>
      <c r="AP141" s="23"/>
      <c r="AQ141" s="23"/>
      <c r="AR141" s="23"/>
      <c r="AS141" s="23">
        <f>UL_OH!R17*0.093</f>
        <v>9.4821513189069659E-2</v>
      </c>
      <c r="AT141" s="228">
        <f>AVERAGE(AD141:AS141)</f>
        <v>0.15464624766596338</v>
      </c>
      <c r="AU141" s="229">
        <f>SQRT(VAR(AD141:AS141))</f>
        <v>8.460495086259244E-2</v>
      </c>
      <c r="AV141" s="229">
        <f>COUNT(AD141:AS141)</f>
        <v>2</v>
      </c>
    </row>
    <row r="142" spans="1:48">
      <c r="A142" s="271"/>
      <c r="K142" s="21"/>
      <c r="Q142" s="2"/>
      <c r="X142" s="6"/>
      <c r="AC142" s="271"/>
      <c r="AD142" s="21"/>
      <c r="AE142" s="21"/>
      <c r="AK142" s="2"/>
      <c r="AT142" s="6"/>
    </row>
    <row r="143" spans="1:48" ht="25.5">
      <c r="A143" s="271"/>
      <c r="B143" s="3" t="s">
        <v>595</v>
      </c>
      <c r="C143" s="3" t="s">
        <v>635</v>
      </c>
      <c r="D143" s="3" t="s">
        <v>648</v>
      </c>
      <c r="E143" s="3" t="s">
        <v>598</v>
      </c>
      <c r="H143" s="3" t="s">
        <v>599</v>
      </c>
      <c r="I143" s="20">
        <v>1.6</v>
      </c>
      <c r="K143" s="21">
        <f>UL_OH!R8*22.934</f>
        <v>23.009094957432875</v>
      </c>
      <c r="Q143" s="41"/>
      <c r="W143" s="2">
        <f>UL_OH!R15*9</f>
        <v>8.9134615384615383</v>
      </c>
      <c r="X143" s="6">
        <f t="shared" ref="X143:X144" si="191">AVERAGE(J143:W143)</f>
        <v>15.961278247947206</v>
      </c>
      <c r="Y143" s="3">
        <f t="shared" ref="Y143:Y144" si="192">SQRT(VAR(J143:W143))</f>
        <v>9.9671179756743555</v>
      </c>
      <c r="Z143" s="3">
        <f t="shared" ref="Z143:Z144" si="193">COUNT(J143:W143)</f>
        <v>2</v>
      </c>
      <c r="AC143" s="271"/>
      <c r="AD143" s="21"/>
      <c r="AE143" s="21"/>
      <c r="AK143" s="2"/>
      <c r="AT143" s="6" t="e">
        <f>AVERAGE(AD143:AR143)</f>
        <v>#DIV/0!</v>
      </c>
      <c r="AU143" s="3" t="e">
        <f>SQRT(VAR(AD143:AR143))</f>
        <v>#DIV/0!</v>
      </c>
      <c r="AV143" s="3">
        <f>COUNT(AD143:AR143)</f>
        <v>0</v>
      </c>
    </row>
    <row r="144" spans="1:48" ht="25.5">
      <c r="A144" s="271"/>
      <c r="H144" s="12" t="s">
        <v>600</v>
      </c>
      <c r="I144" s="12">
        <v>4.4999999999999998E-2</v>
      </c>
      <c r="J144" s="23"/>
      <c r="K144" s="24">
        <f>UL_OH!R8*0.282</f>
        <v>0.28292337917485261</v>
      </c>
      <c r="L144" s="23"/>
      <c r="M144" s="23"/>
      <c r="N144" s="23"/>
      <c r="O144" s="23"/>
      <c r="P144" s="23"/>
      <c r="Q144" s="42"/>
      <c r="R144" s="23"/>
      <c r="S144" s="23"/>
      <c r="T144" s="23"/>
      <c r="U144" s="23"/>
      <c r="V144" s="23"/>
      <c r="W144" s="23">
        <f>UL_OH!R15*0.124</f>
        <v>0.12280769230769231</v>
      </c>
      <c r="X144" s="30">
        <f t="shared" si="191"/>
        <v>0.20286553574127247</v>
      </c>
      <c r="Y144" s="12">
        <f t="shared" si="192"/>
        <v>0.11321888795811079</v>
      </c>
      <c r="Z144" s="12">
        <f t="shared" si="193"/>
        <v>2</v>
      </c>
      <c r="AC144" s="271"/>
      <c r="AD144" s="24"/>
      <c r="AE144" s="24"/>
      <c r="AF144" s="23"/>
      <c r="AG144" s="23"/>
      <c r="AH144" s="23"/>
      <c r="AI144" s="23"/>
      <c r="AJ144" s="23"/>
      <c r="AK144" s="23"/>
      <c r="AL144" s="23"/>
      <c r="AM144" s="23"/>
      <c r="AN144" s="23"/>
      <c r="AO144" s="23"/>
      <c r="AP144" s="23"/>
      <c r="AQ144" s="23"/>
      <c r="AR144" s="23"/>
      <c r="AS144" s="23"/>
      <c r="AT144" s="30" t="e">
        <f>AVERAGE(AD144:AR144)</f>
        <v>#DIV/0!</v>
      </c>
      <c r="AU144" s="12" t="e">
        <f>SQRT(VAR(AD144:AR144))</f>
        <v>#DIV/0!</v>
      </c>
      <c r="AV144" s="12">
        <f>COUNT(AD144:AR144)</f>
        <v>0</v>
      </c>
    </row>
    <row r="145" spans="1:48">
      <c r="A145" s="271"/>
      <c r="K145" s="21"/>
      <c r="Q145" s="2"/>
      <c r="X145" s="6"/>
      <c r="AC145" s="271"/>
      <c r="AE145" s="21"/>
      <c r="AK145" s="2"/>
      <c r="AT145" s="6"/>
    </row>
    <row r="146" spans="1:48" ht="25.5">
      <c r="A146" s="271"/>
      <c r="B146" s="3" t="s">
        <v>595</v>
      </c>
      <c r="C146" s="3" t="s">
        <v>624</v>
      </c>
      <c r="D146" s="3" t="s">
        <v>649</v>
      </c>
      <c r="E146" s="3" t="s">
        <v>598</v>
      </c>
      <c r="H146" s="3" t="s">
        <v>599</v>
      </c>
      <c r="I146" s="20">
        <v>1.6</v>
      </c>
      <c r="K146" s="21"/>
      <c r="L146" s="22"/>
      <c r="Q146" s="2">
        <f>UL_OH!R12*6.08</f>
        <v>6.2668852459016389</v>
      </c>
      <c r="X146" s="6">
        <f t="shared" ref="X146:X147" si="194">AVERAGE(J146:W146)</f>
        <v>6.2668852459016389</v>
      </c>
      <c r="Y146" s="3" t="e">
        <f t="shared" ref="Y146:Y147" si="195">SQRT(VAR(J146:W146))</f>
        <v>#DIV/0!</v>
      </c>
      <c r="Z146" s="3">
        <f t="shared" ref="Z146:Z147" si="196">COUNT(J146:W146)</f>
        <v>1</v>
      </c>
      <c r="AC146" s="271"/>
      <c r="AE146" s="21"/>
      <c r="AK146" s="2">
        <f>UL_OH!R12*5.976</f>
        <v>6.1596885245901634</v>
      </c>
      <c r="AT146" s="6">
        <f>AVERAGE(AD146:AR146)</f>
        <v>6.1596885245901634</v>
      </c>
      <c r="AU146" s="3" t="e">
        <f>SQRT(VAR(AD146:AR146))</f>
        <v>#DIV/0!</v>
      </c>
      <c r="AV146" s="3">
        <f>COUNT(AD146:AR146)</f>
        <v>1</v>
      </c>
    </row>
    <row r="147" spans="1:48" ht="25.5">
      <c r="A147" s="271"/>
      <c r="H147" s="12" t="s">
        <v>600</v>
      </c>
      <c r="I147" s="12">
        <v>4.4999999999999998E-2</v>
      </c>
      <c r="J147" s="23"/>
      <c r="K147" s="24"/>
      <c r="L147" s="25"/>
      <c r="M147" s="23"/>
      <c r="N147" s="23"/>
      <c r="O147" s="23"/>
      <c r="P147" s="23"/>
      <c r="Q147" s="23">
        <f>UL_OH!R12*0.227</f>
        <v>0.23397745901639341</v>
      </c>
      <c r="R147" s="23"/>
      <c r="S147" s="23"/>
      <c r="T147" s="23"/>
      <c r="U147" s="23"/>
      <c r="V147" s="23"/>
      <c r="W147" s="23"/>
      <c r="X147" s="30">
        <f t="shared" si="194"/>
        <v>0.23397745901639341</v>
      </c>
      <c r="Y147" s="12" t="e">
        <f t="shared" si="195"/>
        <v>#DIV/0!</v>
      </c>
      <c r="Z147" s="12">
        <f t="shared" si="196"/>
        <v>1</v>
      </c>
      <c r="AC147" s="271"/>
      <c r="AD147" s="24"/>
      <c r="AE147" s="24"/>
      <c r="AF147" s="23"/>
      <c r="AG147" s="23"/>
      <c r="AH147" s="23"/>
      <c r="AI147" s="23"/>
      <c r="AJ147" s="23"/>
      <c r="AK147" s="23">
        <f>UL_OH!R12*0.181</f>
        <v>0.1865635245901639</v>
      </c>
      <c r="AL147" s="23"/>
      <c r="AM147" s="23"/>
      <c r="AN147" s="23"/>
      <c r="AO147" s="23"/>
      <c r="AP147" s="23"/>
      <c r="AQ147" s="23"/>
      <c r="AR147" s="23"/>
      <c r="AS147" s="23"/>
      <c r="AT147" s="30">
        <f>AVERAGE(AD147:AR147)</f>
        <v>0.1865635245901639</v>
      </c>
      <c r="AU147" s="12" t="e">
        <f>SQRT(VAR(AD147:AR147))</f>
        <v>#DIV/0!</v>
      </c>
      <c r="AV147" s="12">
        <f>COUNT(AD147:AR147)</f>
        <v>1</v>
      </c>
    </row>
    <row r="148" spans="1:48">
      <c r="A148" s="271"/>
      <c r="K148" s="21"/>
      <c r="Q148" s="2"/>
      <c r="X148" s="6"/>
      <c r="AC148" s="271"/>
      <c r="AD148" s="21"/>
      <c r="AE148" s="21"/>
      <c r="AK148" s="2"/>
      <c r="AT148" s="6"/>
    </row>
    <row r="149" spans="1:48" ht="25.5">
      <c r="A149" s="271"/>
      <c r="B149" s="3" t="s">
        <v>595</v>
      </c>
      <c r="C149" s="3" t="s">
        <v>628</v>
      </c>
      <c r="D149" s="3" t="s">
        <v>650</v>
      </c>
      <c r="E149" s="3" t="s">
        <v>598</v>
      </c>
      <c r="H149" s="3" t="s">
        <v>599</v>
      </c>
      <c r="I149" s="20">
        <v>1.6</v>
      </c>
      <c r="K149" s="22"/>
      <c r="Q149" s="2"/>
      <c r="R149" s="2">
        <f>UL_OH!R13*9.614</f>
        <v>9.9010847222222225</v>
      </c>
      <c r="X149" s="6">
        <f t="shared" ref="X149:X150" si="197">AVERAGE(J149:W149)</f>
        <v>9.9010847222222225</v>
      </c>
      <c r="Y149" s="3" t="e">
        <f t="shared" ref="Y149:Y150" si="198">SQRT(VAR(J149:W149))</f>
        <v>#DIV/0!</v>
      </c>
      <c r="Z149" s="3">
        <f t="shared" ref="Z149:Z150" si="199">COUNT(J149:W149)</f>
        <v>1</v>
      </c>
      <c r="AC149" s="271"/>
      <c r="AD149" s="22"/>
      <c r="AE149" s="22"/>
      <c r="AJ149" s="2">
        <f>UL_OH!R14*6.0807</f>
        <v>6.2552098852040814</v>
      </c>
      <c r="AK149" s="2"/>
      <c r="AT149" s="6">
        <f>AVERAGE(AD149:AR149)</f>
        <v>6.2552098852040814</v>
      </c>
      <c r="AU149" s="3" t="e">
        <f>SQRT(VAR(AD149:AR149))</f>
        <v>#DIV/0!</v>
      </c>
      <c r="AV149" s="3">
        <f>COUNT(AD149:AR149)</f>
        <v>1</v>
      </c>
    </row>
    <row r="150" spans="1:48" ht="25.5">
      <c r="A150" s="271"/>
      <c r="H150" s="12" t="s">
        <v>600</v>
      </c>
      <c r="I150" s="12">
        <v>4.4999999999999998E-2</v>
      </c>
      <c r="J150" s="23"/>
      <c r="K150" s="25"/>
      <c r="L150" s="23"/>
      <c r="M150" s="23"/>
      <c r="N150" s="23"/>
      <c r="O150" s="23"/>
      <c r="P150" s="23"/>
      <c r="Q150" s="23"/>
      <c r="R150" s="23">
        <f>UL_OH!R13*0.015</f>
        <v>1.5447916666666665E-2</v>
      </c>
      <c r="S150" s="23"/>
      <c r="T150" s="23"/>
      <c r="U150" s="23"/>
      <c r="V150" s="23"/>
      <c r="W150" s="23"/>
      <c r="X150" s="30">
        <f t="shared" si="197"/>
        <v>1.5447916666666665E-2</v>
      </c>
      <c r="Y150" s="12" t="e">
        <f t="shared" si="198"/>
        <v>#DIV/0!</v>
      </c>
      <c r="Z150" s="12">
        <f t="shared" si="199"/>
        <v>1</v>
      </c>
      <c r="AC150" s="271"/>
      <c r="AD150" s="25"/>
      <c r="AE150" s="25"/>
      <c r="AF150" s="23"/>
      <c r="AG150" s="23"/>
      <c r="AH150" s="23"/>
      <c r="AI150" s="23"/>
      <c r="AJ150" s="23">
        <f>UL_OH!R14*0.0567</f>
        <v>5.8327232142857136E-2</v>
      </c>
      <c r="AK150" s="23"/>
      <c r="AL150" s="23"/>
      <c r="AM150" s="23"/>
      <c r="AN150" s="23"/>
      <c r="AO150" s="23"/>
      <c r="AP150" s="23"/>
      <c r="AQ150" s="23"/>
      <c r="AR150" s="23"/>
      <c r="AS150" s="23"/>
      <c r="AT150" s="30">
        <f>AVERAGE(AD150:AR150)</f>
        <v>5.8327232142857136E-2</v>
      </c>
      <c r="AU150" s="12" t="e">
        <f>SQRT(VAR(AD150:AR150))</f>
        <v>#DIV/0!</v>
      </c>
      <c r="AV150" s="12">
        <f>COUNT(AD150:AR150)</f>
        <v>1</v>
      </c>
    </row>
    <row r="151" spans="1:48">
      <c r="A151" s="271"/>
      <c r="K151" s="21"/>
      <c r="Q151" s="2"/>
      <c r="X151" s="6"/>
      <c r="AC151" s="271"/>
      <c r="AE151" s="21"/>
      <c r="AK151" s="2"/>
      <c r="AT151" s="6"/>
    </row>
    <row r="152" spans="1:48">
      <c r="A152" s="271"/>
      <c r="B152" s="10" t="s">
        <v>77</v>
      </c>
      <c r="C152" s="10"/>
      <c r="D152" s="10" t="s">
        <v>77</v>
      </c>
      <c r="E152" s="10"/>
      <c r="F152" s="10"/>
      <c r="G152" s="11"/>
      <c r="H152" s="14"/>
      <c r="I152" s="14"/>
      <c r="J152" s="17"/>
      <c r="K152" s="18"/>
      <c r="L152" s="17"/>
      <c r="M152" s="17"/>
      <c r="N152" s="17"/>
      <c r="O152" s="17"/>
      <c r="P152" s="17"/>
      <c r="Q152" s="17"/>
      <c r="R152" s="17"/>
      <c r="S152" s="17"/>
      <c r="T152" s="17"/>
      <c r="U152" s="17"/>
      <c r="V152" s="17"/>
      <c r="W152" s="17"/>
      <c r="X152" s="29"/>
      <c r="Y152" s="14"/>
      <c r="Z152" s="14"/>
      <c r="AC152" s="271"/>
      <c r="AD152" s="17"/>
      <c r="AE152" s="18"/>
      <c r="AF152" s="17"/>
      <c r="AG152" s="17"/>
      <c r="AH152" s="17"/>
      <c r="AI152" s="17"/>
      <c r="AJ152" s="17"/>
      <c r="AK152" s="17"/>
      <c r="AL152" s="17"/>
      <c r="AM152" s="17"/>
      <c r="AN152" s="17"/>
      <c r="AO152" s="17"/>
      <c r="AP152" s="17"/>
      <c r="AQ152" s="17"/>
      <c r="AR152" s="17"/>
      <c r="AS152" s="17"/>
      <c r="AT152" s="29"/>
      <c r="AU152" s="14"/>
      <c r="AV152" s="14"/>
    </row>
    <row r="153" spans="1:48" ht="38.25">
      <c r="A153" s="271"/>
      <c r="B153" s="3" t="s">
        <v>595</v>
      </c>
      <c r="C153" s="3" t="s">
        <v>624</v>
      </c>
      <c r="D153" s="3" t="s">
        <v>651</v>
      </c>
      <c r="E153" s="3" t="s">
        <v>611</v>
      </c>
      <c r="F153" s="3" t="s">
        <v>99</v>
      </c>
      <c r="H153" s="3" t="s">
        <v>599</v>
      </c>
      <c r="I153" s="20">
        <v>1.6</v>
      </c>
      <c r="J153" s="2">
        <f>UL_OH!R38*3.457</f>
        <v>3.1839260504201676</v>
      </c>
      <c r="K153" s="21"/>
      <c r="Q153" s="2"/>
      <c r="X153" s="6">
        <f t="shared" ref="X153:X154" si="200">AVERAGE(J153:W153)</f>
        <v>3.1839260504201676</v>
      </c>
      <c r="Y153" s="3" t="e">
        <f t="shared" ref="Y153:Y154" si="201">SQRT(VAR(J153:W153))</f>
        <v>#DIV/0!</v>
      </c>
      <c r="Z153" s="3">
        <f t="shared" ref="Z153:Z154" si="202">COUNT(J153:W153)</f>
        <v>1</v>
      </c>
      <c r="AC153" s="271"/>
      <c r="AD153" s="2">
        <f>UL_OH!R38*3.384</f>
        <v>3.1166924369747897</v>
      </c>
      <c r="AE153" s="21"/>
      <c r="AK153" s="2"/>
      <c r="AT153" s="6">
        <f>AVERAGE(AD153:AR153)</f>
        <v>3.1166924369747897</v>
      </c>
      <c r="AU153" s="3" t="e">
        <f>SQRT(VAR(AD153:AR153))</f>
        <v>#DIV/0!</v>
      </c>
      <c r="AV153" s="3">
        <f>COUNT(AD153:AR153)</f>
        <v>1</v>
      </c>
    </row>
    <row r="154" spans="1:48" ht="25.5">
      <c r="A154" s="271"/>
      <c r="H154" s="12" t="s">
        <v>600</v>
      </c>
      <c r="I154" s="12">
        <v>4.4999999999999998E-2</v>
      </c>
      <c r="J154" s="23">
        <f>UL_OH!R38*0.123</f>
        <v>0.11328403361344537</v>
      </c>
      <c r="K154" s="24"/>
      <c r="L154" s="23"/>
      <c r="M154" s="23"/>
      <c r="N154" s="23"/>
      <c r="O154" s="23"/>
      <c r="P154" s="23"/>
      <c r="Q154" s="23"/>
      <c r="R154" s="23"/>
      <c r="S154" s="23"/>
      <c r="T154" s="23"/>
      <c r="U154" s="23"/>
      <c r="V154" s="23"/>
      <c r="W154" s="23"/>
      <c r="X154" s="30">
        <f t="shared" si="200"/>
        <v>0.11328403361344537</v>
      </c>
      <c r="Y154" s="12" t="e">
        <f t="shared" si="201"/>
        <v>#DIV/0!</v>
      </c>
      <c r="Z154" s="12">
        <f t="shared" si="202"/>
        <v>1</v>
      </c>
      <c r="AC154" s="271"/>
      <c r="AD154" s="23">
        <f>UL_OH!R38*0.103</f>
        <v>9.4863865546218479E-2</v>
      </c>
      <c r="AE154" s="24"/>
      <c r="AF154" s="23"/>
      <c r="AG154" s="23"/>
      <c r="AH154" s="23"/>
      <c r="AI154" s="23"/>
      <c r="AJ154" s="23"/>
      <c r="AK154" s="23"/>
      <c r="AL154" s="23"/>
      <c r="AM154" s="23"/>
      <c r="AN154" s="23"/>
      <c r="AO154" s="23"/>
      <c r="AP154" s="23"/>
      <c r="AQ154" s="23"/>
      <c r="AR154" s="23"/>
      <c r="AS154" s="23"/>
      <c r="AT154" s="30">
        <f>AVERAGE(AD154:AR154)</f>
        <v>9.4863865546218479E-2</v>
      </c>
      <c r="AU154" s="12" t="e">
        <f>SQRT(VAR(AD154:AR154))</f>
        <v>#DIV/0!</v>
      </c>
      <c r="AV154" s="12">
        <f>COUNT(AD154:AR154)</f>
        <v>1</v>
      </c>
    </row>
    <row r="155" spans="1:48">
      <c r="A155" s="33"/>
      <c r="K155" s="21"/>
      <c r="Q155" s="2"/>
      <c r="X155" s="6"/>
      <c r="AC155" s="33"/>
      <c r="AE155" s="21"/>
      <c r="AK155" s="2"/>
      <c r="AT155" s="6"/>
    </row>
    <row r="156" spans="1:48" ht="38.25">
      <c r="A156" s="33"/>
      <c r="B156" s="3" t="s">
        <v>595</v>
      </c>
      <c r="C156" s="3" t="s">
        <v>624</v>
      </c>
      <c r="D156" s="3" t="s">
        <v>651</v>
      </c>
      <c r="E156" s="3" t="s">
        <v>598</v>
      </c>
      <c r="F156" s="3" t="s">
        <v>99</v>
      </c>
      <c r="H156" s="3" t="s">
        <v>599</v>
      </c>
      <c r="I156" s="20">
        <v>1.6</v>
      </c>
      <c r="J156" s="2">
        <f>UL_OH!R27*3.719</f>
        <v>3.5002352941176471</v>
      </c>
      <c r="K156" s="21"/>
      <c r="Q156" s="2"/>
      <c r="X156" s="6">
        <f t="shared" ref="X156:X157" si="203">AVERAGE(J156:W156)</f>
        <v>3.5002352941176471</v>
      </c>
      <c r="Y156" s="3" t="e">
        <f t="shared" ref="Y156:Y157" si="204">SQRT(VAR(J156:W156))</f>
        <v>#DIV/0!</v>
      </c>
      <c r="Z156" s="3">
        <f t="shared" ref="Z156:Z157" si="205">COUNT(J156:W156)</f>
        <v>1</v>
      </c>
      <c r="AC156" s="33"/>
      <c r="AD156" s="2">
        <f>UL_OH!R27*3.643</f>
        <v>3.4287058823529413</v>
      </c>
      <c r="AE156" s="21"/>
      <c r="AK156" s="2"/>
      <c r="AT156" s="6">
        <f>AVERAGE(AD156:AR156)</f>
        <v>3.4287058823529413</v>
      </c>
      <c r="AU156" s="3" t="e">
        <f>SQRT(VAR(AD156:AR156))</f>
        <v>#DIV/0!</v>
      </c>
      <c r="AV156" s="3">
        <f>COUNT(AD156:AR156)</f>
        <v>1</v>
      </c>
    </row>
    <row r="157" spans="1:48" ht="25.5">
      <c r="A157" s="33"/>
      <c r="H157" s="12" t="s">
        <v>600</v>
      </c>
      <c r="I157" s="12">
        <v>4.4999999999999998E-2</v>
      </c>
      <c r="J157" s="23">
        <f>UL_OH!R27*0.126</f>
        <v>0.11858823529411766</v>
      </c>
      <c r="K157" s="24"/>
      <c r="L157" s="23"/>
      <c r="M157" s="23"/>
      <c r="N157" s="23"/>
      <c r="O157" s="23"/>
      <c r="P157" s="23"/>
      <c r="Q157" s="23"/>
      <c r="R157" s="23"/>
      <c r="S157" s="23"/>
      <c r="T157" s="23"/>
      <c r="U157" s="23"/>
      <c r="V157" s="23"/>
      <c r="W157" s="23"/>
      <c r="X157" s="30">
        <f t="shared" si="203"/>
        <v>0.11858823529411766</v>
      </c>
      <c r="Y157" s="12" t="e">
        <f t="shared" si="204"/>
        <v>#DIV/0!</v>
      </c>
      <c r="Z157" s="12">
        <f t="shared" si="205"/>
        <v>1</v>
      </c>
      <c r="AC157" s="33"/>
      <c r="AD157" s="23">
        <f>UL_OH!R27*0.104</f>
        <v>9.7882352941176476E-2</v>
      </c>
      <c r="AE157" s="24"/>
      <c r="AF157" s="23"/>
      <c r="AG157" s="23"/>
      <c r="AH157" s="23"/>
      <c r="AI157" s="23"/>
      <c r="AJ157" s="23"/>
      <c r="AK157" s="23"/>
      <c r="AL157" s="23"/>
      <c r="AM157" s="23"/>
      <c r="AN157" s="23"/>
      <c r="AO157" s="23"/>
      <c r="AP157" s="23"/>
      <c r="AQ157" s="23"/>
      <c r="AR157" s="23"/>
      <c r="AS157" s="23"/>
      <c r="AT157" s="30">
        <f>AVERAGE(AD157:AR157)</f>
        <v>9.7882352941176476E-2</v>
      </c>
      <c r="AU157" s="12" t="e">
        <f>SQRT(VAR(AD157:AR157))</f>
        <v>#DIV/0!</v>
      </c>
      <c r="AV157" s="12">
        <f>COUNT(AD157:AR157)</f>
        <v>1</v>
      </c>
    </row>
    <row r="158" spans="1:48">
      <c r="A158" s="33"/>
      <c r="K158" s="21"/>
      <c r="Q158" s="2"/>
      <c r="X158" s="6"/>
      <c r="AC158" s="33"/>
      <c r="AE158" s="21"/>
      <c r="AK158" s="2"/>
      <c r="AT158" s="6"/>
    </row>
    <row r="159" spans="1:48" ht="38.25">
      <c r="A159" s="33"/>
      <c r="B159" s="3" t="s">
        <v>595</v>
      </c>
      <c r="C159" s="3" t="s">
        <v>624</v>
      </c>
      <c r="D159" s="3" t="s">
        <v>652</v>
      </c>
      <c r="E159" s="3" t="s">
        <v>611</v>
      </c>
      <c r="F159" s="3" t="s">
        <v>99</v>
      </c>
      <c r="H159" s="3" t="s">
        <v>599</v>
      </c>
      <c r="I159" s="20">
        <v>1.6</v>
      </c>
      <c r="J159" s="2">
        <f>UL_OH!R38*6.219</f>
        <v>5.7277512605042018</v>
      </c>
      <c r="K159" s="21"/>
      <c r="Q159" s="2"/>
      <c r="X159" s="6">
        <f t="shared" ref="X159:X160" si="206">AVERAGE(J159:W159)</f>
        <v>5.7277512605042018</v>
      </c>
      <c r="Y159" s="3" t="e">
        <f t="shared" ref="Y159:Y160" si="207">SQRT(VAR(J159:W159))</f>
        <v>#DIV/0!</v>
      </c>
      <c r="Z159" s="3">
        <f t="shared" ref="Z159:Z160" si="208">COUNT(J159:W159)</f>
        <v>1</v>
      </c>
      <c r="AC159" s="33"/>
      <c r="AD159" s="2">
        <f>UL_OH!R38*6.257</f>
        <v>5.7627495798319321</v>
      </c>
      <c r="AE159" s="21"/>
      <c r="AK159" s="2"/>
      <c r="AT159" s="6">
        <f>AVERAGE(AD159:AR159)</f>
        <v>5.7627495798319321</v>
      </c>
      <c r="AU159" s="3" t="e">
        <f>SQRT(VAR(AD159:AR159))</f>
        <v>#DIV/0!</v>
      </c>
      <c r="AV159" s="3">
        <f>COUNT(AD159:AR159)</f>
        <v>1</v>
      </c>
    </row>
    <row r="160" spans="1:48" ht="25.5">
      <c r="A160" s="33"/>
      <c r="H160" s="12" t="s">
        <v>600</v>
      </c>
      <c r="I160" s="12">
        <v>4.4999999999999998E-2</v>
      </c>
      <c r="J160" s="23">
        <f>UL_OH!R38*0.193</f>
        <v>0.1777546218487395</v>
      </c>
      <c r="K160" s="24"/>
      <c r="L160" s="23"/>
      <c r="M160" s="23"/>
      <c r="N160" s="23"/>
      <c r="O160" s="23"/>
      <c r="P160" s="23"/>
      <c r="Q160" s="23"/>
      <c r="R160" s="23"/>
      <c r="S160" s="23"/>
      <c r="T160" s="23"/>
      <c r="U160" s="23"/>
      <c r="V160" s="23"/>
      <c r="W160" s="23"/>
      <c r="X160" s="30">
        <f t="shared" si="206"/>
        <v>0.1777546218487395</v>
      </c>
      <c r="Y160" s="12" t="e">
        <f t="shared" si="207"/>
        <v>#DIV/0!</v>
      </c>
      <c r="Z160" s="12">
        <f t="shared" si="208"/>
        <v>1</v>
      </c>
      <c r="AC160" s="33"/>
      <c r="AD160" s="23">
        <f>UL_OH!R38*0.141</f>
        <v>0.12986218487394957</v>
      </c>
      <c r="AE160" s="24"/>
      <c r="AF160" s="23"/>
      <c r="AG160" s="23"/>
      <c r="AH160" s="23"/>
      <c r="AI160" s="23"/>
      <c r="AJ160" s="23"/>
      <c r="AK160" s="23"/>
      <c r="AL160" s="23"/>
      <c r="AM160" s="23"/>
      <c r="AN160" s="23"/>
      <c r="AO160" s="23"/>
      <c r="AP160" s="23"/>
      <c r="AQ160" s="23"/>
      <c r="AR160" s="23"/>
      <c r="AS160" s="23"/>
      <c r="AT160" s="30">
        <f>AVERAGE(AD160:AR160)</f>
        <v>0.12986218487394957</v>
      </c>
      <c r="AU160" s="12" t="e">
        <f>SQRT(VAR(AD160:AR160))</f>
        <v>#DIV/0!</v>
      </c>
      <c r="AV160" s="12">
        <f>COUNT(AD160:AR160)</f>
        <v>1</v>
      </c>
    </row>
    <row r="161" spans="1:48">
      <c r="A161" s="33"/>
      <c r="K161" s="21"/>
      <c r="Q161" s="2"/>
      <c r="X161" s="6"/>
      <c r="AC161" s="33"/>
      <c r="AE161" s="21"/>
      <c r="AK161" s="2"/>
      <c r="AT161" s="6"/>
    </row>
    <row r="162" spans="1:48" ht="38.25">
      <c r="A162" s="33"/>
      <c r="B162" s="3" t="s">
        <v>595</v>
      </c>
      <c r="C162" s="3" t="s">
        <v>624</v>
      </c>
      <c r="D162" s="3" t="s">
        <v>652</v>
      </c>
      <c r="E162" s="3" t="s">
        <v>598</v>
      </c>
      <c r="F162" s="3" t="s">
        <v>99</v>
      </c>
      <c r="H162" s="3" t="s">
        <v>599</v>
      </c>
      <c r="I162" s="20">
        <v>1.6</v>
      </c>
      <c r="J162" s="2">
        <f>UL_OH!R27*6.627</f>
        <v>6.2371764705882358</v>
      </c>
      <c r="K162" s="21"/>
      <c r="Q162" s="2"/>
      <c r="X162" s="6">
        <f t="shared" ref="X162:X163" si="209">AVERAGE(J162:W162)</f>
        <v>6.2371764705882358</v>
      </c>
      <c r="Y162" s="3" t="e">
        <f t="shared" ref="Y162:Y163" si="210">SQRT(VAR(J162:W162))</f>
        <v>#DIV/0!</v>
      </c>
      <c r="Z162" s="3">
        <f t="shared" ref="Z162:Z163" si="211">COUNT(J162:W162)</f>
        <v>1</v>
      </c>
      <c r="AC162" s="33"/>
      <c r="AD162" s="2">
        <f>UL_OH!R27*6.349</f>
        <v>5.9755294117647066</v>
      </c>
      <c r="AE162" s="21"/>
      <c r="AK162" s="2"/>
      <c r="AT162" s="6">
        <f>AVERAGE(AD162:AR162)</f>
        <v>5.9755294117647066</v>
      </c>
      <c r="AU162" s="3" t="e">
        <f>SQRT(VAR(AD162:AR162))</f>
        <v>#DIV/0!</v>
      </c>
      <c r="AV162" s="3">
        <f>COUNT(AD162:AR162)</f>
        <v>1</v>
      </c>
    </row>
    <row r="163" spans="1:48" ht="25.5">
      <c r="A163" s="33"/>
      <c r="H163" s="12" t="s">
        <v>600</v>
      </c>
      <c r="I163" s="12">
        <v>4.4999999999999998E-2</v>
      </c>
      <c r="J163" s="23">
        <f>UL_OH!R27*0.195</f>
        <v>0.18352941176470591</v>
      </c>
      <c r="K163" s="24"/>
      <c r="L163" s="23"/>
      <c r="M163" s="23"/>
      <c r="N163" s="23"/>
      <c r="O163" s="23"/>
      <c r="P163" s="23"/>
      <c r="Q163" s="23"/>
      <c r="R163" s="23"/>
      <c r="S163" s="23"/>
      <c r="T163" s="23"/>
      <c r="U163" s="23"/>
      <c r="V163" s="23"/>
      <c r="W163" s="23"/>
      <c r="X163" s="30">
        <f t="shared" si="209"/>
        <v>0.18352941176470591</v>
      </c>
      <c r="Y163" s="12" t="e">
        <f t="shared" si="210"/>
        <v>#DIV/0!</v>
      </c>
      <c r="Z163" s="12">
        <f t="shared" si="211"/>
        <v>1</v>
      </c>
      <c r="AC163" s="33"/>
      <c r="AD163" s="23">
        <f>UL_OH!R27*0.157</f>
        <v>0.14776470588235296</v>
      </c>
      <c r="AE163" s="24"/>
      <c r="AF163" s="23"/>
      <c r="AG163" s="23"/>
      <c r="AH163" s="23"/>
      <c r="AI163" s="23"/>
      <c r="AJ163" s="23"/>
      <c r="AK163" s="23"/>
      <c r="AL163" s="23"/>
      <c r="AM163" s="23"/>
      <c r="AN163" s="23"/>
      <c r="AO163" s="23"/>
      <c r="AP163" s="23"/>
      <c r="AQ163" s="23"/>
      <c r="AR163" s="23"/>
      <c r="AS163" s="23"/>
      <c r="AT163" s="30">
        <f>AVERAGE(AD163:AR163)</f>
        <v>0.14776470588235296</v>
      </c>
      <c r="AU163" s="12" t="e">
        <f>SQRT(VAR(AD163:AR163))</f>
        <v>#DIV/0!</v>
      </c>
      <c r="AV163" s="12">
        <f>COUNT(AD163:AR163)</f>
        <v>1</v>
      </c>
    </row>
    <row r="164" spans="1:48">
      <c r="A164" s="33"/>
      <c r="K164" s="21"/>
      <c r="Q164" s="2"/>
      <c r="X164" s="6"/>
      <c r="AC164" s="33"/>
      <c r="AE164" s="21"/>
      <c r="AK164" s="2"/>
      <c r="AT164" s="6"/>
    </row>
    <row r="165" spans="1:48" ht="38.25">
      <c r="A165" s="33"/>
      <c r="B165" s="3" t="s">
        <v>595</v>
      </c>
      <c r="C165" s="3" t="s">
        <v>635</v>
      </c>
      <c r="D165" s="3" t="s">
        <v>653</v>
      </c>
      <c r="E165" s="3" t="s">
        <v>598</v>
      </c>
      <c r="F165" s="3" t="s">
        <v>100</v>
      </c>
      <c r="H165" s="3" t="s">
        <v>599</v>
      </c>
      <c r="I165" s="20">
        <v>1.6</v>
      </c>
      <c r="K165" s="21">
        <f>UL_OH!R25*21.927</f>
        <v>21.300514285714286</v>
      </c>
      <c r="Q165" s="2"/>
      <c r="X165" s="6">
        <f t="shared" ref="X165:X166" si="212">AVERAGE(J165:W165)</f>
        <v>21.300514285714286</v>
      </c>
      <c r="Y165" s="3" t="e">
        <f t="shared" ref="Y165:Y166" si="213">SQRT(VAR(J165:W165))</f>
        <v>#DIV/0!</v>
      </c>
      <c r="Z165" s="3">
        <f t="shared" ref="Z165:Z166" si="214">COUNT(J165:W165)</f>
        <v>1</v>
      </c>
      <c r="AC165" s="33"/>
      <c r="AE165" s="21"/>
      <c r="AK165" s="2"/>
      <c r="AT165" s="6" t="e">
        <f>AVERAGE(AD165:AR165)</f>
        <v>#DIV/0!</v>
      </c>
      <c r="AU165" s="3" t="e">
        <f>SQRT(VAR(AD165:AR165))</f>
        <v>#DIV/0!</v>
      </c>
      <c r="AV165" s="3">
        <f>COUNT(AD165:AR165)</f>
        <v>0</v>
      </c>
    </row>
    <row r="166" spans="1:48" ht="25.5">
      <c r="A166" s="33"/>
      <c r="H166" s="12" t="s">
        <v>600</v>
      </c>
      <c r="I166" s="12">
        <v>4.4999999999999998E-2</v>
      </c>
      <c r="J166" s="23"/>
      <c r="K166" s="24">
        <f>UL_OH!R25*0.27</f>
        <v>0.26228571428571429</v>
      </c>
      <c r="L166" s="23"/>
      <c r="M166" s="23"/>
      <c r="N166" s="23"/>
      <c r="O166" s="23"/>
      <c r="P166" s="23"/>
      <c r="Q166" s="23"/>
      <c r="R166" s="23"/>
      <c r="S166" s="23"/>
      <c r="T166" s="23"/>
      <c r="U166" s="23"/>
      <c r="V166" s="23"/>
      <c r="W166" s="23"/>
      <c r="X166" s="30">
        <f t="shared" si="212"/>
        <v>0.26228571428571429</v>
      </c>
      <c r="Y166" s="12" t="e">
        <f t="shared" si="213"/>
        <v>#DIV/0!</v>
      </c>
      <c r="Z166" s="12">
        <f t="shared" si="214"/>
        <v>1</v>
      </c>
      <c r="AC166" s="33"/>
      <c r="AD166" s="23"/>
      <c r="AE166" s="24"/>
      <c r="AF166" s="23"/>
      <c r="AG166" s="23"/>
      <c r="AH166" s="23"/>
      <c r="AI166" s="23"/>
      <c r="AJ166" s="23"/>
      <c r="AK166" s="23"/>
      <c r="AL166" s="23"/>
      <c r="AM166" s="23"/>
      <c r="AN166" s="23"/>
      <c r="AO166" s="23"/>
      <c r="AP166" s="23"/>
      <c r="AQ166" s="23"/>
      <c r="AR166" s="23"/>
      <c r="AS166" s="23"/>
      <c r="AT166" s="30" t="e">
        <f>AVERAGE(AD166:AR166)</f>
        <v>#DIV/0!</v>
      </c>
      <c r="AU166" s="12" t="e">
        <f>SQRT(VAR(AD166:AR166))</f>
        <v>#DIV/0!</v>
      </c>
      <c r="AV166" s="12">
        <f>COUNT(AD166:AR166)</f>
        <v>0</v>
      </c>
    </row>
    <row r="167" spans="1:48">
      <c r="A167" s="33"/>
      <c r="K167" s="21"/>
      <c r="Q167" s="2"/>
      <c r="X167" s="6"/>
      <c r="AC167" s="33"/>
      <c r="AE167" s="21"/>
      <c r="AK167" s="2"/>
      <c r="AT167" s="6"/>
    </row>
    <row r="168" spans="1:48" ht="38.25">
      <c r="A168" s="33"/>
      <c r="B168" s="3" t="s">
        <v>595</v>
      </c>
      <c r="C168" s="3" t="s">
        <v>637</v>
      </c>
      <c r="D168" s="3" t="s">
        <v>654</v>
      </c>
      <c r="E168" s="3" t="s">
        <v>598</v>
      </c>
      <c r="F168" s="3" t="s">
        <v>99</v>
      </c>
      <c r="H168" s="3" t="s">
        <v>599</v>
      </c>
      <c r="I168" s="20">
        <v>1.6</v>
      </c>
      <c r="K168" s="21"/>
      <c r="N168" s="2">
        <f>UL_OH!$R$29*11.1*(1-UL_OH!$N$29/100)/(1-UL_OH!$N$28/100)</f>
        <v>10.730946291560102</v>
      </c>
      <c r="Q168" s="2"/>
      <c r="X168" s="6">
        <f t="shared" ref="X168:X169" si="215">AVERAGE(J168:W168)</f>
        <v>10.730946291560102</v>
      </c>
      <c r="Y168" s="3" t="e">
        <f t="shared" ref="Y168:Y169" si="216">SQRT(VAR(J168:W168))</f>
        <v>#DIV/0!</v>
      </c>
      <c r="Z168" s="3">
        <f t="shared" ref="Z168:Z169" si="217">COUNT(J168:W168)</f>
        <v>1</v>
      </c>
      <c r="AC168" s="33"/>
      <c r="AE168" s="21"/>
      <c r="AK168" s="2"/>
      <c r="AT168" s="6" t="e">
        <f>AVERAGE(AD168:AR168)</f>
        <v>#DIV/0!</v>
      </c>
      <c r="AU168" s="3" t="e">
        <f>SQRT(VAR(AD168:AR168))</f>
        <v>#DIV/0!</v>
      </c>
      <c r="AV168" s="3">
        <f>COUNT(AD168:AR168)</f>
        <v>0</v>
      </c>
    </row>
    <row r="169" spans="1:48" ht="25.5">
      <c r="A169" s="33"/>
      <c r="H169" s="12" t="s">
        <v>600</v>
      </c>
      <c r="I169" s="12">
        <v>4.4999999999999998E-2</v>
      </c>
      <c r="J169" s="23"/>
      <c r="K169" s="24"/>
      <c r="L169" s="23"/>
      <c r="M169" s="23"/>
      <c r="N169" s="23">
        <f>UL_OH!$R$29*0.076*(1-UL_OH!$N$29/100)/(1-UL_OH!$N$28/100)</f>
        <v>7.3473145780051152E-2</v>
      </c>
      <c r="O169" s="23"/>
      <c r="P169" s="23"/>
      <c r="Q169" s="23"/>
      <c r="R169" s="23"/>
      <c r="S169" s="23"/>
      <c r="T169" s="23"/>
      <c r="U169" s="23"/>
      <c r="V169" s="23"/>
      <c r="W169" s="23"/>
      <c r="X169" s="30">
        <f t="shared" si="215"/>
        <v>7.3473145780051152E-2</v>
      </c>
      <c r="Y169" s="12" t="e">
        <f t="shared" si="216"/>
        <v>#DIV/0!</v>
      </c>
      <c r="Z169" s="12">
        <f t="shared" si="217"/>
        <v>1</v>
      </c>
      <c r="AC169" s="33"/>
      <c r="AD169" s="23"/>
      <c r="AE169" s="24"/>
      <c r="AF169" s="23"/>
      <c r="AG169" s="23"/>
      <c r="AH169" s="23"/>
      <c r="AI169" s="23"/>
      <c r="AJ169" s="23"/>
      <c r="AK169" s="23"/>
      <c r="AL169" s="23"/>
      <c r="AM169" s="23"/>
      <c r="AN169" s="23"/>
      <c r="AO169" s="23"/>
      <c r="AP169" s="23"/>
      <c r="AQ169" s="23"/>
      <c r="AR169" s="23"/>
      <c r="AS169" s="23"/>
      <c r="AT169" s="30" t="e">
        <f>AVERAGE(AD169:AR169)</f>
        <v>#DIV/0!</v>
      </c>
      <c r="AU169" s="12" t="e">
        <f>SQRT(VAR(AD169:AR169))</f>
        <v>#DIV/0!</v>
      </c>
      <c r="AV169" s="12">
        <f>COUNT(AD169:AR169)</f>
        <v>0</v>
      </c>
    </row>
    <row r="170" spans="1:48">
      <c r="A170" s="33"/>
      <c r="K170" s="21"/>
      <c r="Q170" s="2"/>
      <c r="X170" s="6"/>
      <c r="AC170" s="33"/>
      <c r="AE170" s="21"/>
      <c r="AK170" s="2"/>
      <c r="AT170" s="6"/>
    </row>
    <row r="171" spans="1:48" ht="38.25">
      <c r="A171" s="33"/>
      <c r="B171" s="3" t="s">
        <v>601</v>
      </c>
      <c r="C171" s="3" t="s">
        <v>637</v>
      </c>
      <c r="D171" s="3" t="s">
        <v>654</v>
      </c>
      <c r="E171" s="3" t="s">
        <v>598</v>
      </c>
      <c r="F171" s="227" t="s">
        <v>687</v>
      </c>
      <c r="H171" s="3" t="s">
        <v>599</v>
      </c>
      <c r="I171" s="20">
        <v>1.6</v>
      </c>
      <c r="K171" s="21"/>
      <c r="N171" s="2">
        <f>UL_OH!$R$29*10.5*(1-UL_OH!$N$29/100)/(1-UL_OH!$N$28/100)</f>
        <v>10.150895140664961</v>
      </c>
      <c r="Q171" s="2"/>
      <c r="X171" s="6">
        <f t="shared" ref="X171:X175" si="218">AVERAGE(J171:W171)</f>
        <v>10.150895140664961</v>
      </c>
      <c r="Y171" s="3" t="e">
        <f t="shared" ref="Y171:Y175" si="219">SQRT(VAR(J171:W171))</f>
        <v>#DIV/0!</v>
      </c>
      <c r="Z171" s="3">
        <f t="shared" ref="Z171:Z175" si="220">COUNT(J171:W171)</f>
        <v>1</v>
      </c>
      <c r="AC171" s="33"/>
      <c r="AE171" s="21"/>
      <c r="AK171" s="2"/>
      <c r="AT171" s="6" t="e">
        <f>AVERAGE(AD171:AR171)</f>
        <v>#DIV/0!</v>
      </c>
      <c r="AU171" s="3" t="e">
        <f>SQRT(VAR(AD171:AR171))</f>
        <v>#DIV/0!</v>
      </c>
      <c r="AV171" s="3">
        <f>COUNT(AD171:AR171)</f>
        <v>0</v>
      </c>
    </row>
    <row r="172" spans="1:48" ht="25.5">
      <c r="A172" s="33"/>
      <c r="H172" s="12" t="s">
        <v>600</v>
      </c>
      <c r="I172" s="12">
        <v>4.4999999999999998E-2</v>
      </c>
      <c r="J172" s="23"/>
      <c r="K172" s="24"/>
      <c r="L172" s="23"/>
      <c r="M172" s="23"/>
      <c r="N172" s="23">
        <f>UL_OH!$R$29*0.072*(1-UL_OH!$N$29/100)/(1-UL_OH!$N$28/100)</f>
        <v>6.9606138107416879E-2</v>
      </c>
      <c r="O172" s="23"/>
      <c r="P172" s="23"/>
      <c r="Q172" s="23"/>
      <c r="R172" s="23"/>
      <c r="S172" s="23"/>
      <c r="T172" s="23"/>
      <c r="U172" s="23"/>
      <c r="V172" s="23"/>
      <c r="W172" s="23"/>
      <c r="X172" s="30">
        <f t="shared" si="218"/>
        <v>6.9606138107416879E-2</v>
      </c>
      <c r="Y172" s="12" t="e">
        <f t="shared" si="219"/>
        <v>#DIV/0!</v>
      </c>
      <c r="Z172" s="12">
        <f t="shared" si="220"/>
        <v>1</v>
      </c>
      <c r="AC172" s="271"/>
      <c r="AD172" s="23"/>
      <c r="AE172" s="24"/>
      <c r="AF172" s="23"/>
      <c r="AG172" s="23"/>
      <c r="AH172" s="23"/>
      <c r="AI172" s="23"/>
      <c r="AJ172" s="23"/>
      <c r="AK172" s="23"/>
      <c r="AL172" s="23"/>
      <c r="AM172" s="23"/>
      <c r="AN172" s="23"/>
      <c r="AO172" s="23"/>
      <c r="AP172" s="23"/>
      <c r="AQ172" s="23"/>
      <c r="AR172" s="23"/>
      <c r="AS172" s="23"/>
      <c r="AT172" s="30" t="e">
        <f>AVERAGE(AD172:AR172)</f>
        <v>#DIV/0!</v>
      </c>
      <c r="AU172" s="12" t="e">
        <f>SQRT(VAR(AD172:AR172))</f>
        <v>#DIV/0!</v>
      </c>
      <c r="AV172" s="12">
        <f>COUNT(AD172:AR172)</f>
        <v>0</v>
      </c>
    </row>
    <row r="173" spans="1:48">
      <c r="A173" s="33"/>
      <c r="K173" s="21"/>
      <c r="Q173" s="2"/>
      <c r="X173" s="6"/>
      <c r="AC173" s="271"/>
      <c r="AE173" s="21"/>
      <c r="AK173" s="2"/>
      <c r="AT173" s="6"/>
    </row>
    <row r="174" spans="1:48" ht="38.25">
      <c r="A174" s="33"/>
      <c r="B174" s="3" t="s">
        <v>595</v>
      </c>
      <c r="C174" s="3" t="s">
        <v>639</v>
      </c>
      <c r="D174" s="32" t="s">
        <v>656</v>
      </c>
      <c r="E174" s="3" t="s">
        <v>611</v>
      </c>
      <c r="F174" s="32" t="s">
        <v>100</v>
      </c>
      <c r="G174" s="36"/>
      <c r="H174" s="3" t="s">
        <v>599</v>
      </c>
      <c r="I174" s="20">
        <v>1.6</v>
      </c>
      <c r="K174" s="21"/>
      <c r="Q174" s="2"/>
      <c r="V174" s="2">
        <f>UL_OH!R36*7.484</f>
        <v>7.8290315521129523</v>
      </c>
      <c r="X174" s="6">
        <f t="shared" si="218"/>
        <v>7.8290315521129523</v>
      </c>
      <c r="Y174" s="3" t="e">
        <f t="shared" si="219"/>
        <v>#DIV/0!</v>
      </c>
      <c r="Z174" s="3">
        <f t="shared" si="220"/>
        <v>1</v>
      </c>
      <c r="AC174" s="271"/>
      <c r="AE174" s="21"/>
      <c r="AK174" s="2"/>
      <c r="AO174" s="2">
        <f>UL_OH!R36*7.32</f>
        <v>7.6574707324247475</v>
      </c>
      <c r="AT174" s="6">
        <f>AVERAGE(AD174:AR174)</f>
        <v>7.6574707324247475</v>
      </c>
      <c r="AU174" s="3" t="e">
        <f>SQRT(VAR(AD174:AR174))</f>
        <v>#DIV/0!</v>
      </c>
      <c r="AV174" s="3">
        <f>COUNT(AD174:AR174)</f>
        <v>1</v>
      </c>
    </row>
    <row r="175" spans="1:48" ht="25.5">
      <c r="A175" s="33"/>
      <c r="H175" s="12" t="s">
        <v>600</v>
      </c>
      <c r="I175" s="12">
        <v>4.4999999999999998E-2</v>
      </c>
      <c r="J175" s="23"/>
      <c r="K175" s="24"/>
      <c r="L175" s="23"/>
      <c r="M175" s="23"/>
      <c r="N175" s="23"/>
      <c r="O175" s="23"/>
      <c r="P175" s="23"/>
      <c r="Q175" s="23"/>
      <c r="R175" s="23"/>
      <c r="S175" s="23"/>
      <c r="T175" s="23"/>
      <c r="U175" s="23"/>
      <c r="V175" s="23">
        <f>UL_OH!R36*0.301</f>
        <v>0.31487687028140016</v>
      </c>
      <c r="W175" s="23"/>
      <c r="X175" s="30">
        <f t="shared" si="218"/>
        <v>0.31487687028140016</v>
      </c>
      <c r="Y175" s="12" t="e">
        <f t="shared" si="219"/>
        <v>#DIV/0!</v>
      </c>
      <c r="Z175" s="12">
        <f t="shared" si="220"/>
        <v>1</v>
      </c>
      <c r="AC175" s="271"/>
      <c r="AD175" s="23"/>
      <c r="AE175" s="24"/>
      <c r="AF175" s="23"/>
      <c r="AG175" s="23"/>
      <c r="AH175" s="23"/>
      <c r="AI175" s="23"/>
      <c r="AJ175" s="23"/>
      <c r="AK175" s="23"/>
      <c r="AL175" s="23"/>
      <c r="AM175" s="23"/>
      <c r="AN175" s="23"/>
      <c r="AO175" s="23">
        <f>UL_OH!R36*0.31</f>
        <v>0.3242917933130699</v>
      </c>
      <c r="AP175" s="23"/>
      <c r="AQ175" s="23"/>
      <c r="AR175" s="23"/>
      <c r="AS175" s="23"/>
      <c r="AT175" s="30">
        <f>AVERAGE(AD175:AR175)</f>
        <v>0.3242917933130699</v>
      </c>
      <c r="AU175" s="12" t="e">
        <f>SQRT(VAR(AD175:AR175))</f>
        <v>#DIV/0!</v>
      </c>
      <c r="AV175" s="12">
        <f>COUNT(AD175:AR175)</f>
        <v>1</v>
      </c>
    </row>
    <row r="176" spans="1:48">
      <c r="A176" s="33"/>
      <c r="K176" s="21"/>
      <c r="Q176" s="2"/>
      <c r="X176" s="6"/>
      <c r="AC176" s="271"/>
      <c r="AE176" s="21"/>
      <c r="AK176" s="2"/>
      <c r="AT176" s="6"/>
    </row>
    <row r="177" spans="1:48" ht="38.25">
      <c r="A177" s="33"/>
      <c r="B177" s="3" t="s">
        <v>595</v>
      </c>
      <c r="C177" s="3" t="s">
        <v>639</v>
      </c>
      <c r="D177" s="32" t="s">
        <v>656</v>
      </c>
      <c r="E177" s="3" t="s">
        <v>611</v>
      </c>
      <c r="F177" s="3" t="s">
        <v>99</v>
      </c>
      <c r="H177" s="3" t="s">
        <v>599</v>
      </c>
      <c r="I177" s="20">
        <v>1.6</v>
      </c>
      <c r="K177" s="21"/>
      <c r="Q177" s="2"/>
      <c r="X177" s="6" t="e">
        <f t="shared" ref="X177:X178" si="221">AVERAGE(J177:W177)</f>
        <v>#DIV/0!</v>
      </c>
      <c r="Y177" s="3" t="e">
        <f t="shared" ref="Y177:Y178" si="222">SQRT(VAR(J177:W177))</f>
        <v>#DIV/0!</v>
      </c>
      <c r="Z177" s="3">
        <f t="shared" ref="Z177:Z178" si="223">COUNT(J177:W177)</f>
        <v>0</v>
      </c>
      <c r="AC177" s="271"/>
      <c r="AE177" s="21"/>
      <c r="AK177" s="2"/>
      <c r="AO177" s="2">
        <f>UL_OH!R27*6.8</f>
        <v>6.4</v>
      </c>
      <c r="AT177" s="6">
        <f>AVERAGE(AD177:AR177)</f>
        <v>6.4</v>
      </c>
      <c r="AU177" s="3" t="e">
        <f>SQRT(VAR(AD177:AR177))</f>
        <v>#DIV/0!</v>
      </c>
      <c r="AV177" s="3">
        <f>COUNT(AD177:AR177)</f>
        <v>1</v>
      </c>
    </row>
    <row r="178" spans="1:48" ht="25.5">
      <c r="A178" s="33"/>
      <c r="H178" s="12" t="s">
        <v>600</v>
      </c>
      <c r="I178" s="12">
        <v>4.4999999999999998E-2</v>
      </c>
      <c r="J178" s="23"/>
      <c r="K178" s="24"/>
      <c r="L178" s="23"/>
      <c r="M178" s="23"/>
      <c r="N178" s="23"/>
      <c r="O178" s="23"/>
      <c r="P178" s="23"/>
      <c r="Q178" s="23"/>
      <c r="R178" s="23"/>
      <c r="S178" s="23"/>
      <c r="T178" s="23"/>
      <c r="U178" s="23"/>
      <c r="V178" s="23"/>
      <c r="W178" s="23"/>
      <c r="X178" s="30" t="e">
        <f t="shared" si="221"/>
        <v>#DIV/0!</v>
      </c>
      <c r="Y178" s="12" t="e">
        <f t="shared" si="222"/>
        <v>#DIV/0!</v>
      </c>
      <c r="Z178" s="12">
        <f t="shared" si="223"/>
        <v>0</v>
      </c>
      <c r="AC178" s="271"/>
      <c r="AD178" s="23"/>
      <c r="AE178" s="24"/>
      <c r="AF178" s="23"/>
      <c r="AG178" s="23"/>
      <c r="AH178" s="23"/>
      <c r="AI178" s="23"/>
      <c r="AJ178" s="23"/>
      <c r="AK178" s="23"/>
      <c r="AL178" s="23"/>
      <c r="AM178" s="23"/>
      <c r="AN178" s="23"/>
      <c r="AO178" s="23">
        <f>UL_OH!R27*0.29</f>
        <v>0.27294117647058824</v>
      </c>
      <c r="AP178" s="23"/>
      <c r="AQ178" s="23"/>
      <c r="AR178" s="23"/>
      <c r="AS178" s="23"/>
      <c r="AT178" s="30">
        <f>AVERAGE(AD178:AR178)</f>
        <v>0.27294117647058824</v>
      </c>
      <c r="AU178" s="12" t="e">
        <f>SQRT(VAR(AD178:AR178))</f>
        <v>#DIV/0!</v>
      </c>
      <c r="AV178" s="12">
        <f>COUNT(AD178:AR178)</f>
        <v>1</v>
      </c>
    </row>
    <row r="179" spans="1:48">
      <c r="A179" s="33"/>
      <c r="K179" s="21"/>
      <c r="Q179" s="2"/>
      <c r="X179" s="6"/>
      <c r="AC179" s="271"/>
      <c r="AE179" s="21"/>
      <c r="AK179" s="2"/>
      <c r="AT179" s="6"/>
    </row>
    <row r="180" spans="1:48" ht="38.25">
      <c r="A180" s="33"/>
      <c r="B180" s="3" t="s">
        <v>595</v>
      </c>
      <c r="C180" s="3" t="s">
        <v>657</v>
      </c>
      <c r="D180" s="3" t="s">
        <v>658</v>
      </c>
      <c r="E180" s="3" t="s">
        <v>611</v>
      </c>
      <c r="F180" s="3" t="s">
        <v>102</v>
      </c>
      <c r="H180" s="3" t="s">
        <v>599</v>
      </c>
      <c r="I180" s="20">
        <v>1.6</v>
      </c>
      <c r="K180" s="21"/>
      <c r="Q180" s="2"/>
      <c r="X180" s="6" t="e">
        <f t="shared" ref="X180:X181" si="224">AVERAGE(J180:W180)</f>
        <v>#DIV/0!</v>
      </c>
      <c r="Y180" s="3" t="e">
        <f t="shared" ref="Y180:Y181" si="225">SQRT(VAR(J180:W180))</f>
        <v>#DIV/0!</v>
      </c>
      <c r="Z180" s="3">
        <f t="shared" ref="Z180:Z181" si="226">COUNT(J180:W180)</f>
        <v>0</v>
      </c>
      <c r="AC180" s="271"/>
      <c r="AE180" s="21"/>
      <c r="AK180" s="2"/>
      <c r="AR180" s="2">
        <f>UL_OH!R40*9.61</f>
        <v>9.2043183391003467</v>
      </c>
      <c r="AT180" s="6">
        <f>AVERAGE(AD180:AR180)</f>
        <v>9.2043183391003467</v>
      </c>
      <c r="AU180" s="3" t="e">
        <f>SQRT(VAR(AD180:AR180))</f>
        <v>#DIV/0!</v>
      </c>
      <c r="AV180" s="3">
        <f>COUNT(AD180:AR180)</f>
        <v>1</v>
      </c>
    </row>
    <row r="181" spans="1:48" ht="25.5">
      <c r="A181" s="33"/>
      <c r="H181" s="12" t="s">
        <v>600</v>
      </c>
      <c r="I181" s="12">
        <v>4.4999999999999998E-2</v>
      </c>
      <c r="J181" s="23"/>
      <c r="K181" s="24"/>
      <c r="L181" s="23"/>
      <c r="M181" s="23"/>
      <c r="N181" s="23"/>
      <c r="O181" s="23"/>
      <c r="P181" s="23"/>
      <c r="Q181" s="23"/>
      <c r="R181" s="23"/>
      <c r="S181" s="23"/>
      <c r="T181" s="23"/>
      <c r="U181" s="23"/>
      <c r="V181" s="23"/>
      <c r="W181" s="23"/>
      <c r="X181" s="30" t="e">
        <f t="shared" si="224"/>
        <v>#DIV/0!</v>
      </c>
      <c r="Y181" s="12" t="e">
        <f t="shared" si="225"/>
        <v>#DIV/0!</v>
      </c>
      <c r="Z181" s="12">
        <f t="shared" si="226"/>
        <v>0</v>
      </c>
      <c r="AC181" s="271"/>
      <c r="AD181" s="23"/>
      <c r="AE181" s="24"/>
      <c r="AF181" s="23"/>
      <c r="AG181" s="23"/>
      <c r="AH181" s="23"/>
      <c r="AI181" s="23"/>
      <c r="AJ181" s="23"/>
      <c r="AK181" s="23"/>
      <c r="AL181" s="23"/>
      <c r="AM181" s="23"/>
      <c r="AN181" s="23"/>
      <c r="AO181" s="23"/>
      <c r="AP181" s="23"/>
      <c r="AQ181" s="23"/>
      <c r="AR181" s="23">
        <f>UL_OH!R40*0.115</f>
        <v>0.1101453287197232</v>
      </c>
      <c r="AS181" s="23"/>
      <c r="AT181" s="30">
        <f>AVERAGE(AD181:AR181)</f>
        <v>0.1101453287197232</v>
      </c>
      <c r="AU181" s="12" t="e">
        <f>SQRT(VAR(AD181:AR181))</f>
        <v>#DIV/0!</v>
      </c>
      <c r="AV181" s="12">
        <f>COUNT(AD181:AR181)</f>
        <v>1</v>
      </c>
    </row>
    <row r="182" spans="1:48">
      <c r="K182" s="21"/>
      <c r="Q182" s="2"/>
      <c r="X182" s="6"/>
      <c r="AE182" s="21"/>
      <c r="AK182" s="2"/>
      <c r="AT182" s="6"/>
    </row>
    <row r="183" spans="1:48">
      <c r="K183" s="21"/>
      <c r="Q183" s="2"/>
      <c r="X183" s="6"/>
      <c r="AE183" s="21"/>
      <c r="AK183" s="2"/>
      <c r="AT183" s="6"/>
    </row>
    <row r="184" spans="1:48">
      <c r="K184" s="21"/>
      <c r="Q184" s="2"/>
      <c r="X184" s="6"/>
      <c r="AE184" s="21"/>
      <c r="AK184" s="2"/>
      <c r="AT184" s="6"/>
    </row>
    <row r="185" spans="1:48">
      <c r="K185" s="21"/>
      <c r="Q185" s="2"/>
      <c r="X185" s="6"/>
      <c r="AE185" s="21"/>
      <c r="AK185" s="2"/>
      <c r="AT185" s="6"/>
    </row>
    <row r="186" spans="1:48">
      <c r="K186" s="21"/>
      <c r="Q186" s="2"/>
      <c r="X186" s="6"/>
      <c r="AE186" s="21"/>
      <c r="AK186" s="2"/>
      <c r="AT186" s="6"/>
    </row>
    <row r="187" spans="1:48">
      <c r="K187" s="21"/>
      <c r="Q187" s="2"/>
      <c r="X187" s="6"/>
      <c r="AE187" s="21"/>
      <c r="AK187" s="2"/>
      <c r="AT187" s="6"/>
    </row>
    <row r="188" spans="1:48">
      <c r="K188" s="21"/>
      <c r="Q188" s="2"/>
      <c r="X188" s="6"/>
      <c r="AE188" s="21"/>
      <c r="AK188" s="2"/>
      <c r="AT188" s="6"/>
    </row>
    <row r="189" spans="1:48">
      <c r="K189" s="21"/>
      <c r="Q189" s="2"/>
      <c r="X189" s="6"/>
      <c r="AE189" s="21"/>
      <c r="AK189" s="2"/>
      <c r="AT189" s="6"/>
    </row>
    <row r="190" spans="1:48">
      <c r="K190" s="21"/>
      <c r="Q190" s="2"/>
      <c r="X190" s="6"/>
      <c r="AE190" s="21"/>
      <c r="AK190" s="2"/>
      <c r="AT190" s="6"/>
    </row>
    <row r="191" spans="1:48">
      <c r="K191" s="21"/>
      <c r="Q191" s="2"/>
      <c r="X191" s="6"/>
      <c r="AE191" s="21"/>
      <c r="AK191" s="2"/>
      <c r="AT191" s="6"/>
    </row>
    <row r="192" spans="1:48">
      <c r="K192" s="21"/>
      <c r="Q192" s="2"/>
      <c r="X192" s="6"/>
      <c r="AE192" s="21"/>
      <c r="AK192" s="2"/>
      <c r="AT192" s="6"/>
    </row>
    <row r="193" spans="11:46">
      <c r="K193" s="21"/>
      <c r="Q193" s="2"/>
      <c r="X193" s="6"/>
      <c r="AE193" s="21"/>
      <c r="AK193" s="2"/>
      <c r="AT193" s="6"/>
    </row>
    <row r="194" spans="11:46">
      <c r="K194" s="21"/>
      <c r="Q194" s="2"/>
      <c r="X194" s="6"/>
      <c r="AE194" s="21"/>
      <c r="AK194" s="2"/>
      <c r="AT194" s="6"/>
    </row>
    <row r="195" spans="11:46">
      <c r="K195" s="21"/>
      <c r="Q195" s="2"/>
      <c r="X195" s="6"/>
      <c r="AE195" s="21"/>
      <c r="AK195" s="2"/>
      <c r="AT195" s="6"/>
    </row>
    <row r="196" spans="11:46">
      <c r="K196" s="21"/>
      <c r="Q196" s="2"/>
      <c r="X196" s="6"/>
      <c r="AE196" s="21"/>
      <c r="AK196" s="2"/>
      <c r="AT196" s="6"/>
    </row>
    <row r="197" spans="11:46">
      <c r="K197" s="21"/>
      <c r="Q197" s="2"/>
      <c r="X197" s="6"/>
      <c r="AE197" s="21"/>
      <c r="AK197" s="2"/>
      <c r="AT197" s="6"/>
    </row>
    <row r="198" spans="11:46">
      <c r="K198" s="21"/>
      <c r="Q198" s="2"/>
      <c r="X198" s="6"/>
      <c r="AE198" s="21"/>
      <c r="AK198" s="2"/>
      <c r="AT198" s="6"/>
    </row>
    <row r="199" spans="11:46">
      <c r="K199" s="21"/>
      <c r="Q199" s="2"/>
      <c r="X199" s="6"/>
      <c r="AE199" s="21"/>
      <c r="AK199" s="2"/>
      <c r="AT199" s="6"/>
    </row>
    <row r="200" spans="11:46">
      <c r="K200" s="21"/>
      <c r="Q200" s="2"/>
      <c r="X200" s="6"/>
      <c r="AE200" s="21"/>
      <c r="AK200" s="2"/>
      <c r="AT200" s="6"/>
    </row>
    <row r="201" spans="11:46">
      <c r="K201" s="21"/>
      <c r="Q201" s="2"/>
      <c r="X201" s="6"/>
      <c r="AE201" s="21"/>
      <c r="AK201" s="2"/>
      <c r="AT201" s="6"/>
    </row>
    <row r="202" spans="11:46">
      <c r="K202" s="21"/>
      <c r="Q202" s="2"/>
      <c r="X202" s="6"/>
      <c r="AE202" s="21"/>
      <c r="AK202" s="2"/>
      <c r="AT202" s="6"/>
    </row>
    <row r="203" spans="11:46">
      <c r="K203" s="21"/>
      <c r="Q203" s="2"/>
      <c r="X203" s="6"/>
      <c r="AE203" s="21"/>
      <c r="AK203" s="2"/>
      <c r="AT203" s="6"/>
    </row>
    <row r="204" spans="11:46">
      <c r="K204" s="21"/>
      <c r="Q204" s="2"/>
      <c r="X204" s="6"/>
      <c r="AE204" s="21"/>
      <c r="AK204" s="2"/>
      <c r="AT204" s="6"/>
    </row>
    <row r="205" spans="11:46">
      <c r="K205" s="21"/>
      <c r="Q205" s="2"/>
      <c r="X205" s="6"/>
      <c r="AE205" s="21"/>
      <c r="AK205" s="2"/>
      <c r="AT205" s="6"/>
    </row>
    <row r="206" spans="11:46">
      <c r="K206" s="21"/>
      <c r="Q206" s="2"/>
      <c r="X206" s="6"/>
      <c r="AE206" s="21"/>
      <c r="AK206" s="2"/>
      <c r="AT206" s="6"/>
    </row>
    <row r="207" spans="11:46">
      <c r="K207" s="21"/>
      <c r="Q207" s="2"/>
      <c r="X207" s="6"/>
      <c r="AE207" s="21"/>
      <c r="AK207" s="2"/>
      <c r="AT207" s="6"/>
    </row>
    <row r="208" spans="11:46">
      <c r="K208" s="21"/>
      <c r="Q208" s="2"/>
      <c r="X208" s="6"/>
      <c r="AE208" s="21"/>
      <c r="AK208" s="2"/>
      <c r="AT208" s="6"/>
    </row>
    <row r="209" spans="11:46">
      <c r="K209" s="21"/>
      <c r="Q209" s="2"/>
      <c r="X209" s="6"/>
      <c r="AE209" s="21"/>
      <c r="AK209" s="2"/>
      <c r="AT209" s="6"/>
    </row>
    <row r="210" spans="11:46">
      <c r="K210" s="21"/>
      <c r="Q210" s="2"/>
      <c r="X210" s="6"/>
      <c r="AE210" s="21"/>
      <c r="AK210" s="2"/>
      <c r="AT210" s="6"/>
    </row>
    <row r="211" spans="11:46">
      <c r="K211" s="21"/>
      <c r="Q211" s="2"/>
      <c r="X211" s="6"/>
      <c r="AE211" s="21"/>
      <c r="AK211" s="2"/>
      <c r="AT211" s="6"/>
    </row>
    <row r="212" spans="11:46">
      <c r="K212" s="21"/>
      <c r="Q212" s="2"/>
      <c r="X212" s="6"/>
      <c r="AE212" s="21"/>
      <c r="AK212" s="2"/>
      <c r="AT212" s="6"/>
    </row>
    <row r="213" spans="11:46">
      <c r="K213" s="21"/>
      <c r="Q213" s="2"/>
      <c r="X213" s="6"/>
      <c r="AE213" s="21"/>
      <c r="AK213" s="2"/>
      <c r="AT213" s="6"/>
    </row>
    <row r="214" spans="11:46">
      <c r="K214" s="21"/>
      <c r="Q214" s="2"/>
      <c r="X214" s="6"/>
      <c r="AE214" s="21"/>
      <c r="AK214" s="2"/>
      <c r="AT214" s="6"/>
    </row>
    <row r="215" spans="11:46">
      <c r="Q215" s="2"/>
      <c r="AK215" s="2"/>
    </row>
    <row r="216" spans="11:46">
      <c r="Q216" s="2"/>
      <c r="AK216" s="2"/>
    </row>
    <row r="217" spans="11:46">
      <c r="Q217" s="2"/>
      <c r="AK217" s="2"/>
    </row>
    <row r="218" spans="11:46">
      <c r="Q218" s="2"/>
      <c r="AK218" s="2"/>
    </row>
    <row r="219" spans="11:46">
      <c r="Q219" s="2"/>
      <c r="AK219" s="2"/>
    </row>
    <row r="220" spans="11:46">
      <c r="Q220" s="2"/>
      <c r="AK220" s="2"/>
    </row>
    <row r="221" spans="11:46">
      <c r="Q221" s="2"/>
      <c r="AK221" s="2"/>
    </row>
    <row r="222" spans="11:46">
      <c r="Q222" s="2"/>
      <c r="AK222" s="2"/>
    </row>
    <row r="223" spans="11:46">
      <c r="Q223" s="2"/>
      <c r="AK223" s="2"/>
    </row>
    <row r="224" spans="11:46">
      <c r="Q224" s="2"/>
      <c r="AK224" s="2"/>
    </row>
    <row r="225" spans="1:48">
      <c r="Q225" s="2"/>
      <c r="AK225" s="2"/>
    </row>
    <row r="226" spans="1:48">
      <c r="Q226" s="2"/>
      <c r="AK226" s="2"/>
    </row>
    <row r="227" spans="1:48" s="2" customFormat="1">
      <c r="A227" s="3"/>
      <c r="B227" s="3"/>
      <c r="C227" s="3"/>
      <c r="D227" s="3"/>
      <c r="E227" s="3"/>
      <c r="F227" s="3"/>
      <c r="G227" s="4"/>
      <c r="H227" s="3"/>
      <c r="I227" s="3"/>
      <c r="X227" s="3"/>
      <c r="Y227" s="3"/>
      <c r="Z227" s="3"/>
      <c r="AA227" s="3"/>
      <c r="AB227" s="3"/>
      <c r="AC227" s="3"/>
      <c r="AT227" s="3"/>
      <c r="AU227" s="3"/>
      <c r="AV227" s="3"/>
    </row>
    <row r="228" spans="1:48" s="2" customFormat="1">
      <c r="A228" s="3"/>
      <c r="B228" s="3"/>
      <c r="C228" s="3"/>
      <c r="D228" s="3"/>
      <c r="E228" s="3"/>
      <c r="F228" s="3"/>
      <c r="G228" s="4"/>
      <c r="H228" s="3"/>
      <c r="I228" s="3"/>
      <c r="X228" s="3"/>
      <c r="Y228" s="3"/>
      <c r="Z228" s="3"/>
      <c r="AA228" s="3"/>
      <c r="AB228" s="3"/>
      <c r="AC228" s="3"/>
      <c r="AT228" s="3"/>
      <c r="AU228" s="3"/>
      <c r="AV228" s="3"/>
    </row>
    <row r="229" spans="1:48" s="2" customFormat="1">
      <c r="A229" s="3"/>
      <c r="B229" s="3"/>
      <c r="C229" s="3"/>
      <c r="D229" s="3"/>
      <c r="E229" s="3"/>
      <c r="F229" s="3"/>
      <c r="G229" s="4"/>
      <c r="H229" s="3"/>
      <c r="I229" s="3"/>
      <c r="X229" s="3"/>
      <c r="Y229" s="3"/>
      <c r="Z229" s="3"/>
      <c r="AA229" s="3"/>
      <c r="AB229" s="3"/>
      <c r="AC229" s="3"/>
      <c r="AT229" s="3"/>
      <c r="AU229" s="3"/>
      <c r="AV229" s="3"/>
    </row>
    <row r="230" spans="1:48" s="2" customFormat="1">
      <c r="A230" s="3"/>
      <c r="B230" s="3"/>
      <c r="C230" s="3"/>
      <c r="D230" s="3"/>
      <c r="E230" s="3"/>
      <c r="F230" s="3"/>
      <c r="G230" s="4"/>
      <c r="H230" s="3"/>
      <c r="I230" s="3"/>
      <c r="X230" s="3"/>
      <c r="Y230" s="3"/>
      <c r="Z230" s="3"/>
      <c r="AA230" s="3"/>
      <c r="AB230" s="3"/>
      <c r="AC230" s="3"/>
      <c r="AT230" s="3"/>
      <c r="AU230" s="3"/>
      <c r="AV230" s="3"/>
    </row>
    <row r="231" spans="1:48" s="2" customFormat="1">
      <c r="A231" s="3"/>
      <c r="B231" s="3"/>
      <c r="C231" s="3"/>
      <c r="D231" s="3"/>
      <c r="E231" s="3"/>
      <c r="F231" s="3"/>
      <c r="G231" s="4"/>
      <c r="H231" s="3"/>
      <c r="I231" s="3"/>
      <c r="X231" s="3"/>
      <c r="Y231" s="3"/>
      <c r="Z231" s="3"/>
      <c r="AA231" s="3"/>
      <c r="AB231" s="3"/>
      <c r="AC231" s="3"/>
      <c r="AT231" s="3"/>
      <c r="AU231" s="3"/>
      <c r="AV231" s="3"/>
    </row>
    <row r="232" spans="1:48" s="2" customFormat="1">
      <c r="A232" s="3"/>
      <c r="B232" s="3"/>
      <c r="C232" s="3"/>
      <c r="D232" s="3"/>
      <c r="E232" s="3"/>
      <c r="F232" s="3"/>
      <c r="G232" s="4"/>
      <c r="H232" s="3"/>
      <c r="I232" s="3"/>
      <c r="X232" s="3"/>
      <c r="Y232" s="3"/>
      <c r="Z232" s="3"/>
      <c r="AA232" s="3"/>
      <c r="AB232" s="3"/>
      <c r="AC232" s="3"/>
      <c r="AT232" s="3"/>
      <c r="AU232" s="3"/>
      <c r="AV232" s="3"/>
    </row>
    <row r="233" spans="1:48" s="2" customFormat="1">
      <c r="A233" s="3"/>
      <c r="B233" s="3"/>
      <c r="C233" s="3"/>
      <c r="D233" s="3"/>
      <c r="E233" s="3"/>
      <c r="F233" s="3"/>
      <c r="G233" s="4"/>
      <c r="H233" s="3"/>
      <c r="I233" s="3"/>
      <c r="X233" s="3"/>
      <c r="Y233" s="3"/>
      <c r="Z233" s="3"/>
      <c r="AA233" s="3"/>
      <c r="AB233" s="3"/>
      <c r="AC233" s="3"/>
      <c r="AT233" s="3"/>
      <c r="AU233" s="3"/>
      <c r="AV233" s="3"/>
    </row>
    <row r="234" spans="1:48" s="2" customFormat="1">
      <c r="A234" s="3"/>
      <c r="B234" s="3"/>
      <c r="C234" s="3"/>
      <c r="D234" s="3"/>
      <c r="E234" s="3"/>
      <c r="F234" s="3"/>
      <c r="G234" s="4"/>
      <c r="H234" s="3"/>
      <c r="I234" s="3"/>
      <c r="X234" s="3"/>
      <c r="Y234" s="3"/>
      <c r="Z234" s="3"/>
      <c r="AA234" s="3"/>
      <c r="AB234" s="3"/>
      <c r="AC234" s="3"/>
      <c r="AT234" s="3"/>
      <c r="AU234" s="3"/>
      <c r="AV234" s="3"/>
    </row>
    <row r="235" spans="1:48" s="2" customFormat="1">
      <c r="A235" s="3"/>
      <c r="B235" s="3"/>
      <c r="C235" s="3"/>
      <c r="D235" s="3"/>
      <c r="E235" s="3"/>
      <c r="F235" s="3"/>
      <c r="G235" s="4"/>
      <c r="H235" s="3"/>
      <c r="I235" s="3"/>
      <c r="X235" s="3"/>
      <c r="Y235" s="3"/>
      <c r="Z235" s="3"/>
      <c r="AA235" s="3"/>
      <c r="AB235" s="3"/>
      <c r="AC235" s="3"/>
      <c r="AT235" s="3"/>
      <c r="AU235" s="3"/>
      <c r="AV235" s="3"/>
    </row>
    <row r="236" spans="1:48" s="2" customFormat="1">
      <c r="A236" s="3"/>
      <c r="B236" s="3"/>
      <c r="C236" s="3"/>
      <c r="D236" s="3"/>
      <c r="E236" s="3"/>
      <c r="F236" s="3"/>
      <c r="G236" s="4"/>
      <c r="H236" s="3"/>
      <c r="I236" s="3"/>
      <c r="X236" s="3"/>
      <c r="Y236" s="3"/>
      <c r="Z236" s="3"/>
      <c r="AA236" s="3"/>
      <c r="AB236" s="3"/>
      <c r="AC236" s="3"/>
      <c r="AT236" s="3"/>
      <c r="AU236" s="3"/>
      <c r="AV236" s="3"/>
    </row>
    <row r="237" spans="1:48" s="2" customFormat="1">
      <c r="A237" s="3"/>
      <c r="B237" s="3"/>
      <c r="C237" s="3"/>
      <c r="D237" s="3"/>
      <c r="E237" s="3"/>
      <c r="F237" s="3"/>
      <c r="G237" s="4"/>
      <c r="H237" s="3"/>
      <c r="I237" s="3"/>
      <c r="X237" s="3"/>
      <c r="Y237" s="3"/>
      <c r="Z237" s="3"/>
      <c r="AA237" s="3"/>
      <c r="AB237" s="3"/>
      <c r="AC237" s="3"/>
      <c r="AT237" s="3"/>
      <c r="AU237" s="3"/>
      <c r="AV237" s="3"/>
    </row>
    <row r="238" spans="1:48" s="2" customFormat="1">
      <c r="A238" s="3"/>
      <c r="B238" s="3"/>
      <c r="C238" s="3"/>
      <c r="D238" s="3"/>
      <c r="E238" s="3"/>
      <c r="F238" s="3"/>
      <c r="G238" s="4"/>
      <c r="H238" s="3"/>
      <c r="I238" s="3"/>
      <c r="X238" s="3"/>
      <c r="Y238" s="3"/>
      <c r="Z238" s="3"/>
      <c r="AA238" s="3"/>
      <c r="AB238" s="3"/>
      <c r="AC238" s="3"/>
      <c r="AT238" s="3"/>
      <c r="AU238" s="3"/>
      <c r="AV238" s="3"/>
    </row>
    <row r="239" spans="1:48" s="2" customFormat="1">
      <c r="A239" s="3"/>
      <c r="B239" s="3"/>
      <c r="C239" s="3"/>
      <c r="D239" s="3"/>
      <c r="E239" s="3"/>
      <c r="F239" s="3"/>
      <c r="G239" s="4"/>
      <c r="H239" s="3"/>
      <c r="I239" s="3"/>
      <c r="X239" s="3"/>
      <c r="Y239" s="3"/>
      <c r="Z239" s="3"/>
      <c r="AA239" s="3"/>
      <c r="AB239" s="3"/>
      <c r="AC239" s="3"/>
      <c r="AT239" s="3"/>
      <c r="AU239" s="3"/>
      <c r="AV239" s="3"/>
    </row>
    <row r="240" spans="1:48" s="2" customFormat="1">
      <c r="A240" s="3"/>
      <c r="B240" s="3"/>
      <c r="C240" s="3"/>
      <c r="D240" s="3"/>
      <c r="E240" s="3"/>
      <c r="F240" s="3"/>
      <c r="G240" s="4"/>
      <c r="H240" s="3"/>
      <c r="I240" s="3"/>
      <c r="X240" s="3"/>
      <c r="Y240" s="3"/>
      <c r="Z240" s="3"/>
      <c r="AA240" s="3"/>
      <c r="AB240" s="3"/>
      <c r="AC240" s="3"/>
      <c r="AT240" s="3"/>
      <c r="AU240" s="3"/>
      <c r="AV240" s="3"/>
    </row>
    <row r="241" spans="1:48" s="2" customFormat="1">
      <c r="A241" s="3"/>
      <c r="B241" s="3"/>
      <c r="C241" s="3"/>
      <c r="D241" s="3"/>
      <c r="E241" s="3"/>
      <c r="F241" s="3"/>
      <c r="G241" s="4"/>
      <c r="H241" s="3"/>
      <c r="I241" s="3"/>
      <c r="X241" s="3"/>
      <c r="Y241" s="3"/>
      <c r="Z241" s="3"/>
      <c r="AA241" s="3"/>
      <c r="AB241" s="3"/>
      <c r="AC241" s="3"/>
      <c r="AT241" s="3"/>
      <c r="AU241" s="3"/>
      <c r="AV241" s="3"/>
    </row>
    <row r="242" spans="1:48" s="2" customFormat="1">
      <c r="A242" s="3"/>
      <c r="B242" s="3"/>
      <c r="C242" s="3"/>
      <c r="D242" s="3"/>
      <c r="E242" s="3"/>
      <c r="F242" s="3"/>
      <c r="G242" s="4"/>
      <c r="H242" s="3"/>
      <c r="I242" s="3"/>
      <c r="X242" s="3"/>
      <c r="Y242" s="3"/>
      <c r="Z242" s="3"/>
      <c r="AA242" s="3"/>
      <c r="AB242" s="3"/>
      <c r="AC242" s="3"/>
      <c r="AT242" s="3"/>
      <c r="AU242" s="3"/>
      <c r="AV242" s="3"/>
    </row>
    <row r="243" spans="1:48" s="2" customFormat="1">
      <c r="A243" s="3"/>
      <c r="B243" s="3"/>
      <c r="C243" s="3"/>
      <c r="D243" s="3"/>
      <c r="E243" s="3"/>
      <c r="F243" s="3"/>
      <c r="G243" s="4"/>
      <c r="H243" s="3"/>
      <c r="I243" s="3"/>
      <c r="X243" s="3"/>
      <c r="Y243" s="3"/>
      <c r="Z243" s="3"/>
      <c r="AA243" s="3"/>
      <c r="AB243" s="3"/>
      <c r="AC243" s="3"/>
      <c r="AT243" s="3"/>
      <c r="AU243" s="3"/>
      <c r="AV243" s="3"/>
    </row>
    <row r="244" spans="1:48" s="2" customFormat="1">
      <c r="A244" s="3"/>
      <c r="B244" s="3"/>
      <c r="C244" s="3"/>
      <c r="D244" s="3"/>
      <c r="E244" s="3"/>
      <c r="F244" s="3"/>
      <c r="G244" s="4"/>
      <c r="H244" s="3"/>
      <c r="I244" s="3"/>
      <c r="X244" s="3"/>
      <c r="Y244" s="3"/>
      <c r="Z244" s="3"/>
      <c r="AA244" s="3"/>
      <c r="AB244" s="3"/>
      <c r="AC244" s="3"/>
      <c r="AT244" s="3"/>
      <c r="AU244" s="3"/>
      <c r="AV244" s="3"/>
    </row>
    <row r="245" spans="1:48" s="2" customFormat="1">
      <c r="A245" s="3"/>
      <c r="B245" s="3"/>
      <c r="C245" s="3"/>
      <c r="D245" s="3"/>
      <c r="E245" s="3"/>
      <c r="F245" s="3"/>
      <c r="G245" s="4"/>
      <c r="H245" s="3"/>
      <c r="I245" s="3"/>
      <c r="X245" s="3"/>
      <c r="Y245" s="3"/>
      <c r="Z245" s="3"/>
      <c r="AA245" s="3"/>
      <c r="AB245" s="3"/>
      <c r="AC245" s="3"/>
      <c r="AT245" s="3"/>
      <c r="AU245" s="3"/>
      <c r="AV245" s="3"/>
    </row>
    <row r="246" spans="1:48" s="2" customFormat="1">
      <c r="A246" s="3"/>
      <c r="B246" s="3"/>
      <c r="C246" s="3"/>
      <c r="D246" s="3"/>
      <c r="E246" s="3"/>
      <c r="F246" s="3"/>
      <c r="G246" s="4"/>
      <c r="H246" s="3"/>
      <c r="I246" s="3"/>
      <c r="X246" s="3"/>
      <c r="Y246" s="3"/>
      <c r="Z246" s="3"/>
      <c r="AA246" s="3"/>
      <c r="AB246" s="3"/>
      <c r="AC246" s="3"/>
      <c r="AT246" s="3"/>
      <c r="AU246" s="3"/>
      <c r="AV246" s="3"/>
    </row>
    <row r="247" spans="1:48" s="2" customFormat="1">
      <c r="A247" s="3"/>
      <c r="B247" s="3"/>
      <c r="C247" s="3"/>
      <c r="D247" s="3"/>
      <c r="E247" s="3"/>
      <c r="F247" s="3"/>
      <c r="G247" s="4"/>
      <c r="H247" s="3"/>
      <c r="I247" s="3"/>
      <c r="X247" s="3"/>
      <c r="Y247" s="3"/>
      <c r="Z247" s="3"/>
      <c r="AA247" s="3"/>
      <c r="AB247" s="3"/>
      <c r="AC247" s="3"/>
      <c r="AT247" s="3"/>
      <c r="AU247" s="3"/>
      <c r="AV247" s="3"/>
    </row>
    <row r="248" spans="1:48" s="2" customFormat="1">
      <c r="A248" s="3"/>
      <c r="B248" s="3"/>
      <c r="C248" s="3"/>
      <c r="D248" s="3"/>
      <c r="E248" s="3"/>
      <c r="F248" s="3"/>
      <c r="G248" s="4"/>
      <c r="H248" s="3"/>
      <c r="I248" s="3"/>
      <c r="X248" s="3"/>
      <c r="Y248" s="3"/>
      <c r="Z248" s="3"/>
      <c r="AA248" s="3"/>
      <c r="AB248" s="3"/>
      <c r="AC248" s="3"/>
      <c r="AT248" s="3"/>
      <c r="AU248" s="3"/>
      <c r="AV248" s="3"/>
    </row>
    <row r="249" spans="1:48" s="2" customFormat="1">
      <c r="A249" s="3"/>
      <c r="B249" s="3"/>
      <c r="C249" s="3"/>
      <c r="D249" s="3"/>
      <c r="E249" s="3"/>
      <c r="F249" s="3"/>
      <c r="G249" s="4"/>
      <c r="H249" s="3"/>
      <c r="I249" s="3"/>
      <c r="X249" s="3"/>
      <c r="Y249" s="3"/>
      <c r="Z249" s="3"/>
      <c r="AA249" s="3"/>
      <c r="AB249" s="3"/>
      <c r="AC249" s="3"/>
      <c r="AT249" s="3"/>
      <c r="AU249" s="3"/>
      <c r="AV249" s="3"/>
    </row>
    <row r="250" spans="1:48" s="2" customFormat="1">
      <c r="A250" s="3"/>
      <c r="B250" s="3"/>
      <c r="C250" s="3"/>
      <c r="D250" s="3"/>
      <c r="E250" s="3"/>
      <c r="F250" s="3"/>
      <c r="G250" s="4"/>
      <c r="H250" s="3"/>
      <c r="I250" s="3"/>
      <c r="X250" s="3"/>
      <c r="Y250" s="3"/>
      <c r="Z250" s="3"/>
      <c r="AA250" s="3"/>
      <c r="AB250" s="3"/>
      <c r="AC250" s="3"/>
      <c r="AT250" s="3"/>
      <c r="AU250" s="3"/>
      <c r="AV250" s="3"/>
    </row>
    <row r="251" spans="1:48" s="2" customFormat="1">
      <c r="A251" s="3"/>
      <c r="B251" s="3"/>
      <c r="C251" s="3"/>
      <c r="D251" s="3"/>
      <c r="E251" s="3"/>
      <c r="F251" s="3"/>
      <c r="G251" s="4"/>
      <c r="H251" s="3"/>
      <c r="I251" s="3"/>
      <c r="X251" s="3"/>
      <c r="Y251" s="3"/>
      <c r="Z251" s="3"/>
      <c r="AA251" s="3"/>
      <c r="AB251" s="3"/>
      <c r="AC251" s="3"/>
      <c r="AT251" s="3"/>
      <c r="AU251" s="3"/>
      <c r="AV251" s="3"/>
    </row>
    <row r="252" spans="1:48" s="2" customFormat="1">
      <c r="A252" s="3"/>
      <c r="B252" s="3"/>
      <c r="C252" s="3"/>
      <c r="D252" s="3"/>
      <c r="E252" s="3"/>
      <c r="F252" s="3"/>
      <c r="G252" s="4"/>
      <c r="H252" s="3"/>
      <c r="I252" s="3"/>
      <c r="X252" s="3"/>
      <c r="Y252" s="3"/>
      <c r="Z252" s="3"/>
      <c r="AA252" s="3"/>
      <c r="AB252" s="3"/>
      <c r="AC252" s="3"/>
      <c r="AT252" s="3"/>
      <c r="AU252" s="3"/>
      <c r="AV252" s="3"/>
    </row>
    <row r="253" spans="1:48" s="2" customFormat="1">
      <c r="A253" s="3"/>
      <c r="B253" s="3"/>
      <c r="C253" s="3"/>
      <c r="D253" s="3"/>
      <c r="E253" s="3"/>
      <c r="F253" s="3"/>
      <c r="G253" s="4"/>
      <c r="H253" s="3"/>
      <c r="I253" s="3"/>
      <c r="X253" s="3"/>
      <c r="Y253" s="3"/>
      <c r="Z253" s="3"/>
      <c r="AA253" s="3"/>
      <c r="AB253" s="3"/>
      <c r="AC253" s="3"/>
      <c r="AT253" s="3"/>
      <c r="AU253" s="3"/>
      <c r="AV253" s="3"/>
    </row>
    <row r="254" spans="1:48" s="2" customFormat="1">
      <c r="A254" s="3"/>
      <c r="B254" s="3"/>
      <c r="C254" s="3"/>
      <c r="D254" s="3"/>
      <c r="E254" s="3"/>
      <c r="F254" s="3"/>
      <c r="G254" s="4"/>
      <c r="H254" s="3"/>
      <c r="I254" s="3"/>
      <c r="X254" s="3"/>
      <c r="Y254" s="3"/>
      <c r="Z254" s="3"/>
      <c r="AA254" s="3"/>
      <c r="AB254" s="3"/>
      <c r="AC254" s="3"/>
      <c r="AT254" s="3"/>
      <c r="AU254" s="3"/>
      <c r="AV254" s="3"/>
    </row>
    <row r="255" spans="1:48" s="2" customFormat="1">
      <c r="A255" s="3"/>
      <c r="B255" s="3"/>
      <c r="C255" s="3"/>
      <c r="D255" s="3"/>
      <c r="E255" s="3"/>
      <c r="F255" s="3"/>
      <c r="G255" s="4"/>
      <c r="H255" s="3"/>
      <c r="I255" s="3"/>
      <c r="X255" s="3"/>
      <c r="Y255" s="3"/>
      <c r="Z255" s="3"/>
      <c r="AA255" s="3"/>
      <c r="AB255" s="3"/>
      <c r="AC255" s="3"/>
      <c r="AT255" s="3"/>
      <c r="AU255" s="3"/>
      <c r="AV255" s="3"/>
    </row>
    <row r="256" spans="1:48" s="2" customFormat="1">
      <c r="A256" s="3"/>
      <c r="B256" s="3"/>
      <c r="C256" s="3"/>
      <c r="D256" s="3"/>
      <c r="E256" s="3"/>
      <c r="F256" s="3"/>
      <c r="G256" s="4"/>
      <c r="H256" s="3"/>
      <c r="I256" s="3"/>
      <c r="X256" s="3"/>
      <c r="Y256" s="3"/>
      <c r="Z256" s="3"/>
      <c r="AA256" s="3"/>
      <c r="AB256" s="3"/>
      <c r="AC256" s="3"/>
      <c r="AT256" s="3"/>
      <c r="AU256" s="3"/>
      <c r="AV256" s="3"/>
    </row>
    <row r="257" spans="1:48" s="2" customFormat="1">
      <c r="A257" s="3"/>
      <c r="B257" s="3"/>
      <c r="C257" s="3"/>
      <c r="D257" s="3"/>
      <c r="E257" s="3"/>
      <c r="F257" s="3"/>
      <c r="G257" s="4"/>
      <c r="H257" s="3"/>
      <c r="I257" s="3"/>
      <c r="X257" s="3"/>
      <c r="Y257" s="3"/>
      <c r="Z257" s="3"/>
      <c r="AA257" s="3"/>
      <c r="AB257" s="3"/>
      <c r="AC257" s="3"/>
      <c r="AT257" s="3"/>
      <c r="AU257" s="3"/>
      <c r="AV257" s="3"/>
    </row>
    <row r="258" spans="1:48" s="2" customFormat="1">
      <c r="A258" s="3"/>
      <c r="B258" s="3"/>
      <c r="C258" s="3"/>
      <c r="D258" s="3"/>
      <c r="E258" s="3"/>
      <c r="F258" s="3"/>
      <c r="G258" s="4"/>
      <c r="H258" s="3"/>
      <c r="I258" s="3"/>
      <c r="X258" s="3"/>
      <c r="Y258" s="3"/>
      <c r="Z258" s="3"/>
      <c r="AA258" s="3"/>
      <c r="AB258" s="3"/>
      <c r="AC258" s="3"/>
      <c r="AT258" s="3"/>
      <c r="AU258" s="3"/>
      <c r="AV258" s="3"/>
    </row>
    <row r="259" spans="1:48" s="2" customFormat="1">
      <c r="A259" s="3"/>
      <c r="B259" s="3"/>
      <c r="C259" s="3"/>
      <c r="D259" s="3"/>
      <c r="E259" s="3"/>
      <c r="F259" s="3"/>
      <c r="G259" s="4"/>
      <c r="H259" s="3"/>
      <c r="I259" s="3"/>
      <c r="X259" s="3"/>
      <c r="Y259" s="3"/>
      <c r="Z259" s="3"/>
      <c r="AA259" s="3"/>
      <c r="AB259" s="3"/>
      <c r="AC259" s="3"/>
      <c r="AT259" s="3"/>
      <c r="AU259" s="3"/>
      <c r="AV259" s="3"/>
    </row>
    <row r="260" spans="1:48" s="2" customFormat="1">
      <c r="A260" s="3"/>
      <c r="B260" s="3"/>
      <c r="C260" s="3"/>
      <c r="D260" s="3"/>
      <c r="E260" s="3"/>
      <c r="F260" s="3"/>
      <c r="G260" s="4"/>
      <c r="H260" s="3"/>
      <c r="I260" s="3"/>
      <c r="X260" s="3"/>
      <c r="Y260" s="3"/>
      <c r="Z260" s="3"/>
      <c r="AA260" s="3"/>
      <c r="AB260" s="3"/>
      <c r="AC260" s="3"/>
      <c r="AT260" s="3"/>
      <c r="AU260" s="3"/>
      <c r="AV260" s="3"/>
    </row>
    <row r="261" spans="1:48" s="2" customFormat="1">
      <c r="A261" s="3"/>
      <c r="B261" s="3"/>
      <c r="C261" s="3"/>
      <c r="D261" s="3"/>
      <c r="E261" s="3"/>
      <c r="F261" s="3"/>
      <c r="G261" s="4"/>
      <c r="H261" s="3"/>
      <c r="I261" s="3"/>
      <c r="X261" s="3"/>
      <c r="Y261" s="3"/>
      <c r="Z261" s="3"/>
      <c r="AA261" s="3"/>
      <c r="AB261" s="3"/>
      <c r="AC261" s="3"/>
      <c r="AT261" s="3"/>
      <c r="AU261" s="3"/>
      <c r="AV261" s="3"/>
    </row>
    <row r="262" spans="1:48" s="2" customFormat="1">
      <c r="A262" s="3"/>
      <c r="B262" s="3"/>
      <c r="C262" s="3"/>
      <c r="D262" s="3"/>
      <c r="E262" s="3"/>
      <c r="F262" s="3"/>
      <c r="G262" s="4"/>
      <c r="H262" s="3"/>
      <c r="I262" s="3"/>
      <c r="X262" s="3"/>
      <c r="Y262" s="3"/>
      <c r="Z262" s="3"/>
      <c r="AA262" s="3"/>
      <c r="AB262" s="3"/>
      <c r="AC262" s="3"/>
      <c r="AT262" s="3"/>
      <c r="AU262" s="3"/>
      <c r="AV262" s="3"/>
    </row>
    <row r="263" spans="1:48" s="2" customFormat="1">
      <c r="A263" s="3"/>
      <c r="B263" s="3"/>
      <c r="C263" s="3"/>
      <c r="D263" s="3"/>
      <c r="E263" s="3"/>
      <c r="F263" s="3"/>
      <c r="G263" s="4"/>
      <c r="H263" s="3"/>
      <c r="I263" s="3"/>
      <c r="X263" s="3"/>
      <c r="Y263" s="3"/>
      <c r="Z263" s="3"/>
      <c r="AA263" s="3"/>
      <c r="AB263" s="3"/>
      <c r="AC263" s="3"/>
      <c r="AT263" s="3"/>
      <c r="AU263" s="3"/>
      <c r="AV263" s="3"/>
    </row>
    <row r="264" spans="1:48" s="2" customFormat="1">
      <c r="A264" s="3"/>
      <c r="B264" s="3"/>
      <c r="C264" s="3"/>
      <c r="D264" s="3"/>
      <c r="E264" s="3"/>
      <c r="F264" s="3"/>
      <c r="G264" s="4"/>
      <c r="H264" s="3"/>
      <c r="I264" s="3"/>
      <c r="X264" s="3"/>
      <c r="Y264" s="3"/>
      <c r="Z264" s="3"/>
      <c r="AA264" s="3"/>
      <c r="AB264" s="3"/>
      <c r="AC264" s="3"/>
      <c r="AT264" s="3"/>
      <c r="AU264" s="3"/>
      <c r="AV264" s="3"/>
    </row>
    <row r="265" spans="1:48" s="2" customFormat="1">
      <c r="A265" s="3"/>
      <c r="B265" s="3"/>
      <c r="C265" s="3"/>
      <c r="D265" s="3"/>
      <c r="E265" s="3"/>
      <c r="F265" s="3"/>
      <c r="G265" s="4"/>
      <c r="H265" s="3"/>
      <c r="I265" s="3"/>
      <c r="X265" s="3"/>
      <c r="Y265" s="3"/>
      <c r="Z265" s="3"/>
      <c r="AA265" s="3"/>
      <c r="AB265" s="3"/>
      <c r="AC265" s="3"/>
      <c r="AT265" s="3"/>
      <c r="AU265" s="3"/>
      <c r="AV265" s="3"/>
    </row>
    <row r="266" spans="1:48" s="2" customFormat="1">
      <c r="A266" s="3"/>
      <c r="B266" s="3"/>
      <c r="C266" s="3"/>
      <c r="D266" s="3"/>
      <c r="E266" s="3"/>
      <c r="F266" s="3"/>
      <c r="G266" s="4"/>
      <c r="H266" s="3"/>
      <c r="I266" s="3"/>
      <c r="X266" s="3"/>
      <c r="Y266" s="3"/>
      <c r="Z266" s="3"/>
      <c r="AA266" s="3"/>
      <c r="AB266" s="3"/>
      <c r="AC266" s="3"/>
      <c r="AT266" s="3"/>
      <c r="AU266" s="3"/>
      <c r="AV266" s="3"/>
    </row>
    <row r="267" spans="1:48" s="2" customFormat="1">
      <c r="A267" s="3"/>
      <c r="B267" s="3"/>
      <c r="C267" s="3"/>
      <c r="D267" s="3"/>
      <c r="E267" s="3"/>
      <c r="F267" s="3"/>
      <c r="G267" s="4"/>
      <c r="H267" s="3"/>
      <c r="I267" s="3"/>
      <c r="X267" s="3"/>
      <c r="Y267" s="3"/>
      <c r="Z267" s="3"/>
      <c r="AA267" s="3"/>
      <c r="AB267" s="3"/>
      <c r="AC267" s="3"/>
      <c r="AT267" s="3"/>
      <c r="AU267" s="3"/>
      <c r="AV267" s="3"/>
    </row>
    <row r="268" spans="1:48" s="2" customFormat="1">
      <c r="A268" s="3"/>
      <c r="B268" s="3"/>
      <c r="C268" s="3"/>
      <c r="D268" s="3"/>
      <c r="E268" s="3"/>
      <c r="F268" s="3"/>
      <c r="G268" s="4"/>
      <c r="H268" s="3"/>
      <c r="I268" s="3"/>
      <c r="X268" s="3"/>
      <c r="Y268" s="3"/>
      <c r="Z268" s="3"/>
      <c r="AA268" s="3"/>
      <c r="AB268" s="3"/>
      <c r="AC268" s="3"/>
      <c r="AT268" s="3"/>
      <c r="AU268" s="3"/>
      <c r="AV268" s="3"/>
    </row>
    <row r="269" spans="1:48" s="2" customFormat="1">
      <c r="A269" s="3"/>
      <c r="B269" s="3"/>
      <c r="C269" s="3"/>
      <c r="D269" s="3"/>
      <c r="E269" s="3"/>
      <c r="F269" s="3"/>
      <c r="G269" s="4"/>
      <c r="H269" s="3"/>
      <c r="I269" s="3"/>
      <c r="X269" s="3"/>
      <c r="Y269" s="3"/>
      <c r="Z269" s="3"/>
      <c r="AA269" s="3"/>
      <c r="AB269" s="3"/>
      <c r="AC269" s="3"/>
      <c r="AT269" s="3"/>
      <c r="AU269" s="3"/>
      <c r="AV269" s="3"/>
    </row>
    <row r="270" spans="1:48" s="2" customFormat="1">
      <c r="A270" s="3"/>
      <c r="B270" s="3"/>
      <c r="C270" s="3"/>
      <c r="D270" s="3"/>
      <c r="E270" s="3"/>
      <c r="F270" s="3"/>
      <c r="G270" s="4"/>
      <c r="H270" s="3"/>
      <c r="I270" s="3"/>
      <c r="X270" s="3"/>
      <c r="Y270" s="3"/>
      <c r="Z270" s="3"/>
      <c r="AA270" s="3"/>
      <c r="AB270" s="3"/>
      <c r="AC270" s="3"/>
      <c r="AT270" s="3"/>
      <c r="AU270" s="3"/>
      <c r="AV270" s="3"/>
    </row>
    <row r="271" spans="1:48" s="2" customFormat="1">
      <c r="A271" s="3"/>
      <c r="B271" s="3"/>
      <c r="C271" s="3"/>
      <c r="D271" s="3"/>
      <c r="E271" s="3"/>
      <c r="F271" s="3"/>
      <c r="G271" s="4"/>
      <c r="H271" s="3"/>
      <c r="I271" s="3"/>
      <c r="X271" s="3"/>
      <c r="Y271" s="3"/>
      <c r="Z271" s="3"/>
      <c r="AA271" s="3"/>
      <c r="AB271" s="3"/>
      <c r="AC271" s="3"/>
      <c r="AT271" s="3"/>
      <c r="AU271" s="3"/>
      <c r="AV271" s="3"/>
    </row>
    <row r="272" spans="1:48" s="2" customFormat="1">
      <c r="A272" s="3"/>
      <c r="B272" s="3"/>
      <c r="C272" s="3"/>
      <c r="D272" s="3"/>
      <c r="E272" s="3"/>
      <c r="F272" s="3"/>
      <c r="G272" s="4"/>
      <c r="H272" s="3"/>
      <c r="I272" s="3"/>
      <c r="X272" s="3"/>
      <c r="Y272" s="3"/>
      <c r="Z272" s="3"/>
      <c r="AA272" s="3"/>
      <c r="AB272" s="3"/>
      <c r="AC272" s="3"/>
      <c r="AT272" s="3"/>
      <c r="AU272" s="3"/>
      <c r="AV272" s="3"/>
    </row>
    <row r="273" spans="1:48" s="2" customFormat="1">
      <c r="A273" s="3"/>
      <c r="B273" s="3"/>
      <c r="C273" s="3"/>
      <c r="D273" s="3"/>
      <c r="E273" s="3"/>
      <c r="F273" s="3"/>
      <c r="G273" s="4"/>
      <c r="H273" s="3"/>
      <c r="I273" s="3"/>
      <c r="X273" s="3"/>
      <c r="Y273" s="3"/>
      <c r="Z273" s="3"/>
      <c r="AA273" s="3"/>
      <c r="AB273" s="3"/>
      <c r="AC273" s="3"/>
      <c r="AT273" s="3"/>
      <c r="AU273" s="3"/>
      <c r="AV273" s="3"/>
    </row>
    <row r="274" spans="1:48" s="2" customFormat="1">
      <c r="A274" s="3"/>
      <c r="B274" s="3"/>
      <c r="C274" s="3"/>
      <c r="D274" s="3"/>
      <c r="E274" s="3"/>
      <c r="F274" s="3"/>
      <c r="G274" s="4"/>
      <c r="H274" s="3"/>
      <c r="I274" s="3"/>
      <c r="X274" s="3"/>
      <c r="Y274" s="3"/>
      <c r="Z274" s="3"/>
      <c r="AA274" s="3"/>
      <c r="AB274" s="3"/>
      <c r="AC274" s="3"/>
      <c r="AT274" s="3"/>
      <c r="AU274" s="3"/>
      <c r="AV274" s="3"/>
    </row>
    <row r="275" spans="1:48" s="2" customFormat="1">
      <c r="A275" s="3"/>
      <c r="B275" s="3"/>
      <c r="C275" s="3"/>
      <c r="D275" s="3"/>
      <c r="E275" s="3"/>
      <c r="F275" s="3"/>
      <c r="G275" s="4"/>
      <c r="H275" s="3"/>
      <c r="I275" s="3"/>
      <c r="X275" s="3"/>
      <c r="Y275" s="3"/>
      <c r="Z275" s="3"/>
      <c r="AA275" s="3"/>
      <c r="AB275" s="3"/>
      <c r="AC275" s="3"/>
      <c r="AT275" s="3"/>
      <c r="AU275" s="3"/>
      <c r="AV275" s="3"/>
    </row>
    <row r="276" spans="1:48" s="2" customFormat="1">
      <c r="A276" s="3"/>
      <c r="B276" s="3"/>
      <c r="C276" s="3"/>
      <c r="D276" s="3"/>
      <c r="E276" s="3"/>
      <c r="F276" s="3"/>
      <c r="G276" s="4"/>
      <c r="H276" s="3"/>
      <c r="I276" s="3"/>
      <c r="X276" s="3"/>
      <c r="Y276" s="3"/>
      <c r="Z276" s="3"/>
      <c r="AA276" s="3"/>
      <c r="AB276" s="3"/>
      <c r="AC276" s="3"/>
      <c r="AT276" s="3"/>
      <c r="AU276" s="3"/>
      <c r="AV276" s="3"/>
    </row>
    <row r="277" spans="1:48" s="2" customFormat="1">
      <c r="A277" s="3"/>
      <c r="B277" s="3"/>
      <c r="C277" s="3"/>
      <c r="D277" s="3"/>
      <c r="E277" s="3"/>
      <c r="F277" s="3"/>
      <c r="G277" s="4"/>
      <c r="H277" s="3"/>
      <c r="I277" s="3"/>
      <c r="X277" s="3"/>
      <c r="Y277" s="3"/>
      <c r="Z277" s="3"/>
      <c r="AA277" s="3"/>
      <c r="AB277" s="3"/>
      <c r="AC277" s="3"/>
      <c r="AT277" s="3"/>
      <c r="AU277" s="3"/>
      <c r="AV277" s="3"/>
    </row>
    <row r="278" spans="1:48" s="2" customFormat="1">
      <c r="A278" s="3"/>
      <c r="B278" s="3"/>
      <c r="C278" s="3"/>
      <c r="D278" s="3"/>
      <c r="E278" s="3"/>
      <c r="F278" s="3"/>
      <c r="G278" s="4"/>
      <c r="H278" s="3"/>
      <c r="I278" s="3"/>
      <c r="X278" s="3"/>
      <c r="Y278" s="3"/>
      <c r="Z278" s="3"/>
      <c r="AA278" s="3"/>
      <c r="AB278" s="3"/>
      <c r="AC278" s="3"/>
      <c r="AT278" s="3"/>
      <c r="AU278" s="3"/>
      <c r="AV278" s="3"/>
    </row>
    <row r="279" spans="1:48" s="2" customFormat="1">
      <c r="A279" s="3"/>
      <c r="B279" s="3"/>
      <c r="C279" s="3"/>
      <c r="D279" s="3"/>
      <c r="E279" s="3"/>
      <c r="F279" s="3"/>
      <c r="G279" s="4"/>
      <c r="H279" s="3"/>
      <c r="I279" s="3"/>
      <c r="X279" s="3"/>
      <c r="Y279" s="3"/>
      <c r="Z279" s="3"/>
      <c r="AA279" s="3"/>
      <c r="AB279" s="3"/>
      <c r="AC279" s="3"/>
      <c r="AT279" s="3"/>
      <c r="AU279" s="3"/>
      <c r="AV279" s="3"/>
    </row>
    <row r="280" spans="1:48" s="2" customFormat="1">
      <c r="A280" s="3"/>
      <c r="B280" s="3"/>
      <c r="C280" s="3"/>
      <c r="D280" s="3"/>
      <c r="E280" s="3"/>
      <c r="F280" s="3"/>
      <c r="G280" s="4"/>
      <c r="H280" s="3"/>
      <c r="I280" s="3"/>
      <c r="X280" s="3"/>
      <c r="Y280" s="3"/>
      <c r="Z280" s="3"/>
      <c r="AA280" s="3"/>
      <c r="AB280" s="3"/>
      <c r="AC280" s="3"/>
      <c r="AT280" s="3"/>
      <c r="AU280" s="3"/>
      <c r="AV280" s="3"/>
    </row>
    <row r="281" spans="1:48" s="2" customFormat="1">
      <c r="A281" s="3"/>
      <c r="B281" s="3"/>
      <c r="C281" s="3"/>
      <c r="D281" s="3"/>
      <c r="E281" s="3"/>
      <c r="F281" s="3"/>
      <c r="G281" s="4"/>
      <c r="H281" s="3"/>
      <c r="I281" s="3"/>
      <c r="X281" s="3"/>
      <c r="Y281" s="3"/>
      <c r="Z281" s="3"/>
      <c r="AA281" s="3"/>
      <c r="AB281" s="3"/>
      <c r="AC281" s="3"/>
      <c r="AT281" s="3"/>
      <c r="AU281" s="3"/>
      <c r="AV281" s="3"/>
    </row>
    <row r="282" spans="1:48" s="2" customFormat="1">
      <c r="A282" s="3"/>
      <c r="B282" s="3"/>
      <c r="C282" s="3"/>
      <c r="D282" s="3"/>
      <c r="E282" s="3"/>
      <c r="F282" s="3"/>
      <c r="G282" s="4"/>
      <c r="H282" s="3"/>
      <c r="I282" s="3"/>
      <c r="X282" s="3"/>
      <c r="Y282" s="3"/>
      <c r="Z282" s="3"/>
      <c r="AA282" s="3"/>
      <c r="AB282" s="3"/>
      <c r="AC282" s="3"/>
      <c r="AT282" s="3"/>
      <c r="AU282" s="3"/>
      <c r="AV282" s="3"/>
    </row>
    <row r="283" spans="1:48" s="2" customFormat="1">
      <c r="A283" s="3"/>
      <c r="B283" s="3"/>
      <c r="C283" s="3"/>
      <c r="D283" s="3"/>
      <c r="E283" s="3"/>
      <c r="F283" s="3"/>
      <c r="G283" s="4"/>
      <c r="H283" s="3"/>
      <c r="I283" s="3"/>
      <c r="X283" s="3"/>
      <c r="Y283" s="3"/>
      <c r="Z283" s="3"/>
      <c r="AA283" s="3"/>
      <c r="AB283" s="3"/>
      <c r="AC283" s="3"/>
      <c r="AT283" s="3"/>
      <c r="AU283" s="3"/>
      <c r="AV283" s="3"/>
    </row>
    <row r="284" spans="1:48" s="2" customFormat="1">
      <c r="A284" s="3"/>
      <c r="B284" s="3"/>
      <c r="C284" s="3"/>
      <c r="D284" s="3"/>
      <c r="E284" s="3"/>
      <c r="F284" s="3"/>
      <c r="G284" s="4"/>
      <c r="H284" s="3"/>
      <c r="I284" s="3"/>
      <c r="X284" s="3"/>
      <c r="Y284" s="3"/>
      <c r="Z284" s="3"/>
      <c r="AA284" s="3"/>
      <c r="AB284" s="3"/>
      <c r="AC284" s="3"/>
      <c r="AT284" s="3"/>
      <c r="AU284" s="3"/>
      <c r="AV284" s="3"/>
    </row>
    <row r="285" spans="1:48" s="2" customFormat="1">
      <c r="A285" s="3"/>
      <c r="B285" s="3"/>
      <c r="C285" s="3"/>
      <c r="D285" s="3"/>
      <c r="E285" s="3"/>
      <c r="F285" s="3"/>
      <c r="G285" s="4"/>
      <c r="H285" s="3"/>
      <c r="I285" s="3"/>
      <c r="X285" s="3"/>
      <c r="Y285" s="3"/>
      <c r="Z285" s="3"/>
      <c r="AA285" s="3"/>
      <c r="AB285" s="3"/>
      <c r="AC285" s="3"/>
      <c r="AT285" s="3"/>
      <c r="AU285" s="3"/>
      <c r="AV285" s="3"/>
    </row>
    <row r="286" spans="1:48" s="2" customFormat="1">
      <c r="A286" s="3"/>
      <c r="B286" s="3"/>
      <c r="C286" s="3"/>
      <c r="D286" s="3"/>
      <c r="E286" s="3"/>
      <c r="F286" s="3"/>
      <c r="G286" s="4"/>
      <c r="H286" s="3"/>
      <c r="I286" s="3"/>
      <c r="X286" s="3"/>
      <c r="Y286" s="3"/>
      <c r="Z286" s="3"/>
      <c r="AA286" s="3"/>
      <c r="AB286" s="3"/>
      <c r="AC286" s="3"/>
      <c r="AT286" s="3"/>
      <c r="AU286" s="3"/>
      <c r="AV286" s="3"/>
    </row>
    <row r="287" spans="1:48" s="2" customFormat="1">
      <c r="A287" s="3"/>
      <c r="B287" s="3"/>
      <c r="C287" s="3"/>
      <c r="D287" s="3"/>
      <c r="E287" s="3"/>
      <c r="F287" s="3"/>
      <c r="G287" s="4"/>
      <c r="H287" s="3"/>
      <c r="I287" s="3"/>
      <c r="X287" s="3"/>
      <c r="Y287" s="3"/>
      <c r="Z287" s="3"/>
      <c r="AA287" s="3"/>
      <c r="AB287" s="3"/>
      <c r="AC287" s="3"/>
      <c r="AT287" s="3"/>
      <c r="AU287" s="3"/>
      <c r="AV287" s="3"/>
    </row>
    <row r="288" spans="1:48" s="2" customFormat="1">
      <c r="A288" s="3"/>
      <c r="B288" s="3"/>
      <c r="C288" s="3"/>
      <c r="D288" s="3"/>
      <c r="E288" s="3"/>
      <c r="F288" s="3"/>
      <c r="G288" s="4"/>
      <c r="H288" s="3"/>
      <c r="I288" s="3"/>
      <c r="X288" s="3"/>
      <c r="Y288" s="3"/>
      <c r="Z288" s="3"/>
      <c r="AA288" s="3"/>
      <c r="AB288" s="3"/>
      <c r="AC288" s="3"/>
      <c r="AT288" s="3"/>
      <c r="AU288" s="3"/>
      <c r="AV288" s="3"/>
    </row>
    <row r="289" spans="1:48" s="2" customFormat="1">
      <c r="A289" s="3"/>
      <c r="B289" s="3"/>
      <c r="C289" s="3"/>
      <c r="D289" s="3"/>
      <c r="E289" s="3"/>
      <c r="F289" s="3"/>
      <c r="G289" s="4"/>
      <c r="H289" s="3"/>
      <c r="I289" s="3"/>
      <c r="X289" s="3"/>
      <c r="Y289" s="3"/>
      <c r="Z289" s="3"/>
      <c r="AA289" s="3"/>
      <c r="AB289" s="3"/>
      <c r="AC289" s="3"/>
      <c r="AT289" s="3"/>
      <c r="AU289" s="3"/>
      <c r="AV289" s="3"/>
    </row>
    <row r="290" spans="1:48" s="2" customFormat="1">
      <c r="A290" s="3"/>
      <c r="B290" s="3"/>
      <c r="C290" s="3"/>
      <c r="D290" s="3"/>
      <c r="E290" s="3"/>
      <c r="F290" s="3"/>
      <c r="G290" s="4"/>
      <c r="H290" s="3"/>
      <c r="I290" s="3"/>
      <c r="X290" s="3"/>
      <c r="Y290" s="3"/>
      <c r="Z290" s="3"/>
      <c r="AA290" s="3"/>
      <c r="AB290" s="3"/>
      <c r="AC290" s="3"/>
      <c r="AT290" s="3"/>
      <c r="AU290" s="3"/>
      <c r="AV290" s="3"/>
    </row>
    <row r="291" spans="1:48" s="2" customFormat="1">
      <c r="A291" s="3"/>
      <c r="B291" s="3"/>
      <c r="C291" s="3"/>
      <c r="D291" s="3"/>
      <c r="E291" s="3"/>
      <c r="F291" s="3"/>
      <c r="G291" s="4"/>
      <c r="H291" s="3"/>
      <c r="I291" s="3"/>
      <c r="X291" s="3"/>
      <c r="Y291" s="3"/>
      <c r="Z291" s="3"/>
      <c r="AA291" s="3"/>
      <c r="AB291" s="3"/>
      <c r="AC291" s="3"/>
      <c r="AT291" s="3"/>
      <c r="AU291" s="3"/>
      <c r="AV291" s="3"/>
    </row>
    <row r="292" spans="1:48" s="2" customFormat="1">
      <c r="A292" s="3"/>
      <c r="B292" s="3"/>
      <c r="C292" s="3"/>
      <c r="D292" s="3"/>
      <c r="E292" s="3"/>
      <c r="F292" s="3"/>
      <c r="G292" s="4"/>
      <c r="H292" s="3"/>
      <c r="I292" s="3"/>
      <c r="X292" s="3"/>
      <c r="Y292" s="3"/>
      <c r="Z292" s="3"/>
      <c r="AA292" s="3"/>
      <c r="AB292" s="3"/>
      <c r="AC292" s="3"/>
      <c r="AT292" s="3"/>
      <c r="AU292" s="3"/>
      <c r="AV292" s="3"/>
    </row>
    <row r="293" spans="1:48" s="2" customFormat="1">
      <c r="A293" s="3"/>
      <c r="B293" s="3"/>
      <c r="C293" s="3"/>
      <c r="D293" s="3"/>
      <c r="E293" s="3"/>
      <c r="F293" s="3"/>
      <c r="G293" s="4"/>
      <c r="H293" s="3"/>
      <c r="I293" s="3"/>
      <c r="X293" s="3"/>
      <c r="Y293" s="3"/>
      <c r="Z293" s="3"/>
      <c r="AA293" s="3"/>
      <c r="AB293" s="3"/>
      <c r="AC293" s="3"/>
      <c r="AT293" s="3"/>
      <c r="AU293" s="3"/>
      <c r="AV293" s="3"/>
    </row>
    <row r="294" spans="1:48" s="2" customFormat="1">
      <c r="A294" s="3"/>
      <c r="B294" s="3"/>
      <c r="C294" s="3"/>
      <c r="D294" s="3"/>
      <c r="E294" s="3"/>
      <c r="F294" s="3"/>
      <c r="G294" s="4"/>
      <c r="H294" s="3"/>
      <c r="I294" s="3"/>
      <c r="X294" s="3"/>
      <c r="Y294" s="3"/>
      <c r="Z294" s="3"/>
      <c r="AA294" s="3"/>
      <c r="AB294" s="3"/>
      <c r="AC294" s="3"/>
      <c r="AT294" s="3"/>
      <c r="AU294" s="3"/>
      <c r="AV294" s="3"/>
    </row>
    <row r="295" spans="1:48" s="2" customFormat="1">
      <c r="A295" s="3"/>
      <c r="B295" s="3"/>
      <c r="C295" s="3"/>
      <c r="D295" s="3"/>
      <c r="E295" s="3"/>
      <c r="F295" s="3"/>
      <c r="G295" s="4"/>
      <c r="H295" s="3"/>
      <c r="I295" s="3"/>
      <c r="X295" s="3"/>
      <c r="Y295" s="3"/>
      <c r="Z295" s="3"/>
      <c r="AA295" s="3"/>
      <c r="AB295" s="3"/>
      <c r="AC295" s="3"/>
      <c r="AT295" s="3"/>
      <c r="AU295" s="3"/>
      <c r="AV295" s="3"/>
    </row>
    <row r="296" spans="1:48" s="2" customFormat="1">
      <c r="A296" s="3"/>
      <c r="B296" s="3"/>
      <c r="C296" s="3"/>
      <c r="D296" s="3"/>
      <c r="E296" s="3"/>
      <c r="F296" s="3"/>
      <c r="G296" s="4"/>
      <c r="H296" s="3"/>
      <c r="I296" s="3"/>
      <c r="X296" s="3"/>
      <c r="Y296" s="3"/>
      <c r="Z296" s="3"/>
      <c r="AA296" s="3"/>
      <c r="AB296" s="3"/>
      <c r="AC296" s="3"/>
      <c r="AT296" s="3"/>
      <c r="AU296" s="3"/>
      <c r="AV296" s="3"/>
    </row>
    <row r="297" spans="1:48" s="2" customFormat="1">
      <c r="A297" s="3"/>
      <c r="B297" s="3"/>
      <c r="C297" s="3"/>
      <c r="D297" s="3"/>
      <c r="E297" s="3"/>
      <c r="F297" s="3"/>
      <c r="G297" s="4"/>
      <c r="H297" s="3"/>
      <c r="I297" s="3"/>
      <c r="X297" s="3"/>
      <c r="Y297" s="3"/>
      <c r="Z297" s="3"/>
      <c r="AA297" s="3"/>
      <c r="AB297" s="3"/>
      <c r="AC297" s="3"/>
      <c r="AT297" s="3"/>
      <c r="AU297" s="3"/>
      <c r="AV297" s="3"/>
    </row>
    <row r="298" spans="1:48" s="2" customFormat="1">
      <c r="A298" s="3"/>
      <c r="B298" s="3"/>
      <c r="C298" s="3"/>
      <c r="D298" s="3"/>
      <c r="E298" s="3"/>
      <c r="F298" s="3"/>
      <c r="G298" s="4"/>
      <c r="H298" s="3"/>
      <c r="I298" s="3"/>
      <c r="X298" s="3"/>
      <c r="Y298" s="3"/>
      <c r="Z298" s="3"/>
      <c r="AA298" s="3"/>
      <c r="AB298" s="3"/>
      <c r="AC298" s="3"/>
      <c r="AT298" s="3"/>
      <c r="AU298" s="3"/>
      <c r="AV298" s="3"/>
    </row>
    <row r="299" spans="1:48" s="2" customFormat="1">
      <c r="A299" s="3"/>
      <c r="B299" s="3"/>
      <c r="C299" s="3"/>
      <c r="D299" s="3"/>
      <c r="E299" s="3"/>
      <c r="F299" s="3"/>
      <c r="G299" s="4"/>
      <c r="H299" s="3"/>
      <c r="I299" s="3"/>
      <c r="X299" s="3"/>
      <c r="Y299" s="3"/>
      <c r="Z299" s="3"/>
      <c r="AA299" s="3"/>
      <c r="AB299" s="3"/>
      <c r="AC299" s="3"/>
      <c r="AT299" s="3"/>
      <c r="AU299" s="3"/>
      <c r="AV299" s="3"/>
    </row>
    <row r="300" spans="1:48" s="2" customFormat="1">
      <c r="A300" s="3"/>
      <c r="B300" s="3"/>
      <c r="C300" s="3"/>
      <c r="D300" s="3"/>
      <c r="E300" s="3"/>
      <c r="F300" s="3"/>
      <c r="G300" s="4"/>
      <c r="H300" s="3"/>
      <c r="I300" s="3"/>
      <c r="X300" s="3"/>
      <c r="Y300" s="3"/>
      <c r="Z300" s="3"/>
      <c r="AA300" s="3"/>
      <c r="AB300" s="3"/>
      <c r="AC300" s="3"/>
      <c r="AT300" s="3"/>
      <c r="AU300" s="3"/>
      <c r="AV300" s="3"/>
    </row>
    <row r="301" spans="1:48" s="2" customFormat="1">
      <c r="A301" s="3"/>
      <c r="B301" s="3"/>
      <c r="C301" s="3"/>
      <c r="D301" s="3"/>
      <c r="E301" s="3"/>
      <c r="F301" s="3"/>
      <c r="G301" s="4"/>
      <c r="H301" s="3"/>
      <c r="I301" s="3"/>
      <c r="X301" s="3"/>
      <c r="Y301" s="3"/>
      <c r="Z301" s="3"/>
      <c r="AA301" s="3"/>
      <c r="AB301" s="3"/>
      <c r="AC301" s="3"/>
      <c r="AT301" s="3"/>
      <c r="AU301" s="3"/>
      <c r="AV301" s="3"/>
    </row>
    <row r="302" spans="1:48" s="2" customFormat="1">
      <c r="A302" s="3"/>
      <c r="B302" s="3"/>
      <c r="C302" s="3"/>
      <c r="D302" s="3"/>
      <c r="E302" s="3"/>
      <c r="F302" s="3"/>
      <c r="G302" s="4"/>
      <c r="H302" s="3"/>
      <c r="I302" s="3"/>
      <c r="X302" s="3"/>
      <c r="Y302" s="3"/>
      <c r="Z302" s="3"/>
      <c r="AA302" s="3"/>
      <c r="AB302" s="3"/>
      <c r="AC302" s="3"/>
      <c r="AT302" s="3"/>
      <c r="AU302" s="3"/>
      <c r="AV302" s="3"/>
    </row>
    <row r="303" spans="1:48" s="2" customFormat="1">
      <c r="A303" s="3"/>
      <c r="B303" s="3"/>
      <c r="C303" s="3"/>
      <c r="D303" s="3"/>
      <c r="E303" s="3"/>
      <c r="F303" s="3"/>
      <c r="G303" s="4"/>
      <c r="H303" s="3"/>
      <c r="I303" s="3"/>
      <c r="X303" s="3"/>
      <c r="Y303" s="3"/>
      <c r="Z303" s="3"/>
      <c r="AA303" s="3"/>
      <c r="AB303" s="3"/>
      <c r="AC303" s="3"/>
      <c r="AT303" s="3"/>
      <c r="AU303" s="3"/>
      <c r="AV303" s="3"/>
    </row>
    <row r="304" spans="1:48" s="2" customFormat="1">
      <c r="A304" s="3"/>
      <c r="B304" s="3"/>
      <c r="C304" s="3"/>
      <c r="D304" s="3"/>
      <c r="E304" s="3"/>
      <c r="F304" s="3"/>
      <c r="G304" s="4"/>
      <c r="H304" s="3"/>
      <c r="I304" s="3"/>
      <c r="X304" s="3"/>
      <c r="Y304" s="3"/>
      <c r="Z304" s="3"/>
      <c r="AA304" s="3"/>
      <c r="AB304" s="3"/>
      <c r="AC304" s="3"/>
      <c r="AT304" s="3"/>
      <c r="AU304" s="3"/>
      <c r="AV304" s="3"/>
    </row>
    <row r="305" spans="1:48" s="2" customFormat="1">
      <c r="A305" s="3"/>
      <c r="B305" s="3"/>
      <c r="C305" s="3"/>
      <c r="D305" s="3"/>
      <c r="E305" s="3"/>
      <c r="F305" s="3"/>
      <c r="G305" s="4"/>
      <c r="H305" s="3"/>
      <c r="I305" s="3"/>
      <c r="X305" s="3"/>
      <c r="Y305" s="3"/>
      <c r="Z305" s="3"/>
      <c r="AA305" s="3"/>
      <c r="AB305" s="3"/>
      <c r="AC305" s="3"/>
      <c r="AT305" s="3"/>
      <c r="AU305" s="3"/>
      <c r="AV305" s="3"/>
    </row>
    <row r="306" spans="1:48" s="2" customFormat="1">
      <c r="A306" s="3"/>
      <c r="B306" s="3"/>
      <c r="C306" s="3"/>
      <c r="D306" s="3"/>
      <c r="E306" s="3"/>
      <c r="F306" s="3"/>
      <c r="G306" s="4"/>
      <c r="H306" s="3"/>
      <c r="I306" s="3"/>
      <c r="X306" s="3"/>
      <c r="Y306" s="3"/>
      <c r="Z306" s="3"/>
      <c r="AA306" s="3"/>
      <c r="AB306" s="3"/>
      <c r="AC306" s="3"/>
      <c r="AT306" s="3"/>
      <c r="AU306" s="3"/>
      <c r="AV306" s="3"/>
    </row>
    <row r="307" spans="1:48" s="2" customFormat="1">
      <c r="A307" s="3"/>
      <c r="B307" s="3"/>
      <c r="C307" s="3"/>
      <c r="D307" s="3"/>
      <c r="E307" s="3"/>
      <c r="F307" s="3"/>
      <c r="G307" s="4"/>
      <c r="H307" s="3"/>
      <c r="I307" s="3"/>
      <c r="X307" s="3"/>
      <c r="Y307" s="3"/>
      <c r="Z307" s="3"/>
      <c r="AA307" s="3"/>
      <c r="AB307" s="3"/>
      <c r="AC307" s="3"/>
      <c r="AT307" s="3"/>
      <c r="AU307" s="3"/>
      <c r="AV307" s="3"/>
    </row>
    <row r="308" spans="1:48" s="2" customFormat="1">
      <c r="A308" s="3"/>
      <c r="B308" s="3"/>
      <c r="C308" s="3"/>
      <c r="D308" s="3"/>
      <c r="E308" s="3"/>
      <c r="F308" s="3"/>
      <c r="G308" s="4"/>
      <c r="H308" s="3"/>
      <c r="I308" s="3"/>
      <c r="X308" s="3"/>
      <c r="Y308" s="3"/>
      <c r="Z308" s="3"/>
      <c r="AA308" s="3"/>
      <c r="AB308" s="3"/>
      <c r="AC308" s="3"/>
      <c r="AT308" s="3"/>
      <c r="AU308" s="3"/>
      <c r="AV308" s="3"/>
    </row>
    <row r="309" spans="1:48" s="2" customFormat="1">
      <c r="A309" s="3"/>
      <c r="B309" s="3"/>
      <c r="C309" s="3"/>
      <c r="D309" s="3"/>
      <c r="E309" s="3"/>
      <c r="F309" s="3"/>
      <c r="G309" s="4"/>
      <c r="H309" s="3"/>
      <c r="I309" s="3"/>
      <c r="X309" s="3"/>
      <c r="Y309" s="3"/>
      <c r="Z309" s="3"/>
      <c r="AA309" s="3"/>
      <c r="AB309" s="3"/>
      <c r="AC309" s="3"/>
      <c r="AT309" s="3"/>
      <c r="AU309" s="3"/>
      <c r="AV309" s="3"/>
    </row>
    <row r="310" spans="1:48" s="2" customFormat="1">
      <c r="A310" s="3"/>
      <c r="B310" s="3"/>
      <c r="C310" s="3"/>
      <c r="D310" s="3"/>
      <c r="E310" s="3"/>
      <c r="F310" s="3"/>
      <c r="G310" s="4"/>
      <c r="H310" s="3"/>
      <c r="I310" s="3"/>
      <c r="X310" s="3"/>
      <c r="Y310" s="3"/>
      <c r="Z310" s="3"/>
      <c r="AA310" s="3"/>
      <c r="AB310" s="3"/>
      <c r="AC310" s="3"/>
      <c r="AT310" s="3"/>
      <c r="AU310" s="3"/>
      <c r="AV310" s="3"/>
    </row>
    <row r="311" spans="1:48" s="2" customFormat="1">
      <c r="A311" s="3"/>
      <c r="B311" s="3"/>
      <c r="C311" s="3"/>
      <c r="D311" s="3"/>
      <c r="E311" s="3"/>
      <c r="F311" s="3"/>
      <c r="G311" s="4"/>
      <c r="H311" s="3"/>
      <c r="I311" s="3"/>
      <c r="X311" s="3"/>
      <c r="Y311" s="3"/>
      <c r="Z311" s="3"/>
      <c r="AA311" s="3"/>
      <c r="AB311" s="3"/>
      <c r="AC311" s="3"/>
      <c r="AT311" s="3"/>
      <c r="AU311" s="3"/>
      <c r="AV311" s="3"/>
    </row>
    <row r="312" spans="1:48" s="2" customFormat="1">
      <c r="A312" s="3"/>
      <c r="B312" s="3"/>
      <c r="C312" s="3"/>
      <c r="D312" s="3"/>
      <c r="E312" s="3"/>
      <c r="F312" s="3"/>
      <c r="G312" s="4"/>
      <c r="H312" s="3"/>
      <c r="I312" s="3"/>
      <c r="X312" s="3"/>
      <c r="Y312" s="3"/>
      <c r="Z312" s="3"/>
      <c r="AA312" s="3"/>
      <c r="AB312" s="3"/>
      <c r="AC312" s="3"/>
      <c r="AT312" s="3"/>
      <c r="AU312" s="3"/>
      <c r="AV312" s="3"/>
    </row>
    <row r="313" spans="1:48" s="2" customFormat="1">
      <c r="A313" s="3"/>
      <c r="B313" s="3"/>
      <c r="C313" s="3"/>
      <c r="D313" s="3"/>
      <c r="E313" s="3"/>
      <c r="F313" s="3"/>
      <c r="G313" s="4"/>
      <c r="H313" s="3"/>
      <c r="I313" s="3"/>
      <c r="X313" s="3"/>
      <c r="Y313" s="3"/>
      <c r="Z313" s="3"/>
      <c r="AA313" s="3"/>
      <c r="AB313" s="3"/>
      <c r="AC313" s="3"/>
      <c r="AT313" s="3"/>
      <c r="AU313" s="3"/>
      <c r="AV313" s="3"/>
    </row>
    <row r="314" spans="1:48" s="2" customFormat="1">
      <c r="A314" s="3"/>
      <c r="B314" s="3"/>
      <c r="C314" s="3"/>
      <c r="D314" s="3"/>
      <c r="E314" s="3"/>
      <c r="F314" s="3"/>
      <c r="G314" s="4"/>
      <c r="H314" s="3"/>
      <c r="I314" s="3"/>
      <c r="X314" s="3"/>
      <c r="Y314" s="3"/>
      <c r="Z314" s="3"/>
      <c r="AA314" s="3"/>
      <c r="AB314" s="3"/>
      <c r="AC314" s="3"/>
      <c r="AT314" s="3"/>
      <c r="AU314" s="3"/>
      <c r="AV314" s="3"/>
    </row>
    <row r="315" spans="1:48" s="2" customFormat="1">
      <c r="A315" s="3"/>
      <c r="B315" s="3"/>
      <c r="C315" s="3"/>
      <c r="D315" s="3"/>
      <c r="E315" s="3"/>
      <c r="F315" s="3"/>
      <c r="G315" s="4"/>
      <c r="H315" s="3"/>
      <c r="I315" s="3"/>
      <c r="X315" s="3"/>
      <c r="Y315" s="3"/>
      <c r="Z315" s="3"/>
      <c r="AA315" s="3"/>
      <c r="AB315" s="3"/>
      <c r="AC315" s="3"/>
      <c r="AT315" s="3"/>
      <c r="AU315" s="3"/>
      <c r="AV315" s="3"/>
    </row>
    <row r="316" spans="1:48" s="2" customFormat="1">
      <c r="A316" s="3"/>
      <c r="B316" s="3"/>
      <c r="C316" s="3"/>
      <c r="D316" s="3"/>
      <c r="E316" s="3"/>
      <c r="F316" s="3"/>
      <c r="G316" s="4"/>
      <c r="H316" s="3"/>
      <c r="I316" s="3"/>
      <c r="X316" s="3"/>
      <c r="Y316" s="3"/>
      <c r="Z316" s="3"/>
      <c r="AA316" s="3"/>
      <c r="AB316" s="3"/>
      <c r="AC316" s="3"/>
      <c r="AT316" s="3"/>
      <c r="AU316" s="3"/>
      <c r="AV316" s="3"/>
    </row>
    <row r="317" spans="1:48" s="2" customFormat="1">
      <c r="A317" s="3"/>
      <c r="B317" s="3"/>
      <c r="C317" s="3"/>
      <c r="D317" s="3"/>
      <c r="E317" s="3"/>
      <c r="F317" s="3"/>
      <c r="G317" s="4"/>
      <c r="H317" s="3"/>
      <c r="I317" s="3"/>
      <c r="X317" s="3"/>
      <c r="Y317" s="3"/>
      <c r="Z317" s="3"/>
      <c r="AA317" s="3"/>
      <c r="AB317" s="3"/>
      <c r="AC317" s="3"/>
      <c r="AT317" s="3"/>
      <c r="AU317" s="3"/>
      <c r="AV317" s="3"/>
    </row>
    <row r="318" spans="1:48" s="2" customFormat="1">
      <c r="A318" s="3"/>
      <c r="B318" s="3"/>
      <c r="C318" s="3"/>
      <c r="D318" s="3"/>
      <c r="E318" s="3"/>
      <c r="F318" s="3"/>
      <c r="G318" s="4"/>
      <c r="H318" s="3"/>
      <c r="I318" s="3"/>
      <c r="X318" s="3"/>
      <c r="Y318" s="3"/>
      <c r="Z318" s="3"/>
      <c r="AA318" s="3"/>
      <c r="AB318" s="3"/>
      <c r="AC318" s="3"/>
      <c r="AT318" s="3"/>
      <c r="AU318" s="3"/>
      <c r="AV318" s="3"/>
    </row>
    <row r="319" spans="1:48" s="2" customFormat="1">
      <c r="A319" s="3"/>
      <c r="B319" s="3"/>
      <c r="C319" s="3"/>
      <c r="D319" s="3"/>
      <c r="E319" s="3"/>
      <c r="F319" s="3"/>
      <c r="G319" s="4"/>
      <c r="H319" s="3"/>
      <c r="I319" s="3"/>
      <c r="X319" s="3"/>
      <c r="Y319" s="3"/>
      <c r="Z319" s="3"/>
      <c r="AA319" s="3"/>
      <c r="AB319" s="3"/>
      <c r="AC319" s="3"/>
      <c r="AT319" s="3"/>
      <c r="AU319" s="3"/>
      <c r="AV319" s="3"/>
    </row>
    <row r="320" spans="1:48" s="2" customFormat="1">
      <c r="A320" s="3"/>
      <c r="B320" s="3"/>
      <c r="C320" s="3"/>
      <c r="D320" s="3"/>
      <c r="E320" s="3"/>
      <c r="F320" s="3"/>
      <c r="G320" s="4"/>
      <c r="H320" s="3"/>
      <c r="I320" s="3"/>
      <c r="X320" s="3"/>
      <c r="Y320" s="3"/>
      <c r="Z320" s="3"/>
      <c r="AA320" s="3"/>
      <c r="AB320" s="3"/>
      <c r="AC320" s="3"/>
      <c r="AT320" s="3"/>
      <c r="AU320" s="3"/>
      <c r="AV320" s="3"/>
    </row>
    <row r="321" spans="1:48" s="2" customFormat="1">
      <c r="A321" s="3"/>
      <c r="B321" s="3"/>
      <c r="C321" s="3"/>
      <c r="D321" s="3"/>
      <c r="E321" s="3"/>
      <c r="F321" s="3"/>
      <c r="G321" s="4"/>
      <c r="H321" s="3"/>
      <c r="I321" s="3"/>
      <c r="X321" s="3"/>
      <c r="Y321" s="3"/>
      <c r="Z321" s="3"/>
      <c r="AA321" s="3"/>
      <c r="AB321" s="3"/>
      <c r="AC321" s="3"/>
      <c r="AT321" s="3"/>
      <c r="AU321" s="3"/>
      <c r="AV321" s="3"/>
    </row>
    <row r="322" spans="1:48" s="2" customFormat="1">
      <c r="A322" s="3"/>
      <c r="B322" s="3"/>
      <c r="C322" s="3"/>
      <c r="D322" s="3"/>
      <c r="E322" s="3"/>
      <c r="F322" s="3"/>
      <c r="G322" s="4"/>
      <c r="H322" s="3"/>
      <c r="I322" s="3"/>
      <c r="X322" s="3"/>
      <c r="Y322" s="3"/>
      <c r="Z322" s="3"/>
      <c r="AA322" s="3"/>
      <c r="AB322" s="3"/>
      <c r="AC322" s="3"/>
      <c r="AT322" s="3"/>
      <c r="AU322" s="3"/>
      <c r="AV322" s="3"/>
    </row>
    <row r="323" spans="1:48" s="2" customFormat="1">
      <c r="A323" s="3"/>
      <c r="B323" s="3"/>
      <c r="C323" s="3"/>
      <c r="D323" s="3"/>
      <c r="E323" s="3"/>
      <c r="F323" s="3"/>
      <c r="G323" s="4"/>
      <c r="H323" s="3"/>
      <c r="I323" s="3"/>
      <c r="X323" s="3"/>
      <c r="Y323" s="3"/>
      <c r="Z323" s="3"/>
      <c r="AA323" s="3"/>
      <c r="AB323" s="3"/>
      <c r="AC323" s="3"/>
      <c r="AT323" s="3"/>
      <c r="AU323" s="3"/>
      <c r="AV323" s="3"/>
    </row>
    <row r="324" spans="1:48" s="2" customFormat="1">
      <c r="A324" s="3"/>
      <c r="B324" s="3"/>
      <c r="C324" s="3"/>
      <c r="D324" s="3"/>
      <c r="E324" s="3"/>
      <c r="F324" s="3"/>
      <c r="G324" s="4"/>
      <c r="H324" s="3"/>
      <c r="I324" s="3"/>
      <c r="X324" s="3"/>
      <c r="Y324" s="3"/>
      <c r="Z324" s="3"/>
      <c r="AA324" s="3"/>
      <c r="AB324" s="3"/>
      <c r="AC324" s="3"/>
      <c r="AT324" s="3"/>
      <c r="AU324" s="3"/>
      <c r="AV324" s="3"/>
    </row>
    <row r="325" spans="1:48" s="2" customFormat="1">
      <c r="A325" s="3"/>
      <c r="B325" s="3"/>
      <c r="C325" s="3"/>
      <c r="D325" s="3"/>
      <c r="E325" s="3"/>
      <c r="F325" s="3"/>
      <c r="G325" s="4"/>
      <c r="H325" s="3"/>
      <c r="I325" s="3"/>
      <c r="X325" s="3"/>
      <c r="Y325" s="3"/>
      <c r="Z325" s="3"/>
      <c r="AA325" s="3"/>
      <c r="AB325" s="3"/>
      <c r="AC325" s="3"/>
      <c r="AT325" s="3"/>
      <c r="AU325" s="3"/>
      <c r="AV325" s="3"/>
    </row>
    <row r="326" spans="1:48" s="2" customFormat="1">
      <c r="A326" s="3"/>
      <c r="B326" s="3"/>
      <c r="C326" s="3"/>
      <c r="D326" s="3"/>
      <c r="E326" s="3"/>
      <c r="F326" s="3"/>
      <c r="G326" s="4"/>
      <c r="H326" s="3"/>
      <c r="I326" s="3"/>
      <c r="X326" s="3"/>
      <c r="Y326" s="3"/>
      <c r="Z326" s="3"/>
      <c r="AA326" s="3"/>
      <c r="AB326" s="3"/>
      <c r="AC326" s="3"/>
      <c r="AT326" s="3"/>
      <c r="AU326" s="3"/>
      <c r="AV326" s="3"/>
    </row>
    <row r="327" spans="1:48" s="2" customFormat="1">
      <c r="A327" s="3"/>
      <c r="B327" s="3"/>
      <c r="C327" s="3"/>
      <c r="D327" s="3"/>
      <c r="E327" s="3"/>
      <c r="F327" s="3"/>
      <c r="G327" s="4"/>
      <c r="H327" s="3"/>
      <c r="I327" s="3"/>
      <c r="X327" s="3"/>
      <c r="Y327" s="3"/>
      <c r="Z327" s="3"/>
      <c r="AA327" s="3"/>
      <c r="AB327" s="3"/>
      <c r="AC327" s="3"/>
      <c r="AT327" s="3"/>
      <c r="AU327" s="3"/>
      <c r="AV327" s="3"/>
    </row>
    <row r="328" spans="1:48" s="2" customFormat="1">
      <c r="A328" s="3"/>
      <c r="B328" s="3"/>
      <c r="C328" s="3"/>
      <c r="D328" s="3"/>
      <c r="E328" s="3"/>
      <c r="F328" s="3"/>
      <c r="G328" s="4"/>
      <c r="H328" s="3"/>
      <c r="I328" s="3"/>
      <c r="X328" s="3"/>
      <c r="Y328" s="3"/>
      <c r="Z328" s="3"/>
      <c r="AA328" s="3"/>
      <c r="AB328" s="3"/>
      <c r="AC328" s="3"/>
      <c r="AT328" s="3"/>
      <c r="AU328" s="3"/>
      <c r="AV328" s="3"/>
    </row>
    <row r="329" spans="1:48" s="2" customFormat="1">
      <c r="A329" s="3"/>
      <c r="B329" s="3"/>
      <c r="C329" s="3"/>
      <c r="D329" s="3"/>
      <c r="E329" s="3"/>
      <c r="F329" s="3"/>
      <c r="G329" s="4"/>
      <c r="H329" s="3"/>
      <c r="I329" s="3"/>
      <c r="X329" s="3"/>
      <c r="Y329" s="3"/>
      <c r="Z329" s="3"/>
      <c r="AA329" s="3"/>
      <c r="AB329" s="3"/>
      <c r="AC329" s="3"/>
      <c r="AT329" s="3"/>
      <c r="AU329" s="3"/>
      <c r="AV329" s="3"/>
    </row>
    <row r="330" spans="1:48" s="2" customFormat="1">
      <c r="A330" s="3"/>
      <c r="B330" s="3"/>
      <c r="C330" s="3"/>
      <c r="D330" s="3"/>
      <c r="E330" s="3"/>
      <c r="F330" s="3"/>
      <c r="G330" s="4"/>
      <c r="H330" s="3"/>
      <c r="I330" s="3"/>
      <c r="X330" s="3"/>
      <c r="Y330" s="3"/>
      <c r="Z330" s="3"/>
      <c r="AA330" s="3"/>
      <c r="AB330" s="3"/>
      <c r="AC330" s="3"/>
      <c r="AT330" s="3"/>
      <c r="AU330" s="3"/>
      <c r="AV330" s="3"/>
    </row>
    <row r="331" spans="1:48" s="2" customFormat="1">
      <c r="A331" s="3"/>
      <c r="B331" s="3"/>
      <c r="C331" s="3"/>
      <c r="D331" s="3"/>
      <c r="E331" s="3"/>
      <c r="F331" s="3"/>
      <c r="G331" s="4"/>
      <c r="H331" s="3"/>
      <c r="I331" s="3"/>
      <c r="X331" s="3"/>
      <c r="Y331" s="3"/>
      <c r="Z331" s="3"/>
      <c r="AA331" s="3"/>
      <c r="AB331" s="3"/>
      <c r="AC331" s="3"/>
      <c r="AT331" s="3"/>
      <c r="AU331" s="3"/>
      <c r="AV331" s="3"/>
    </row>
    <row r="332" spans="1:48" s="2" customFormat="1">
      <c r="A332" s="3"/>
      <c r="B332" s="3"/>
      <c r="C332" s="3"/>
      <c r="D332" s="3"/>
      <c r="E332" s="3"/>
      <c r="F332" s="3"/>
      <c r="G332" s="4"/>
      <c r="H332" s="3"/>
      <c r="I332" s="3"/>
      <c r="X332" s="3"/>
      <c r="Y332" s="3"/>
      <c r="Z332" s="3"/>
      <c r="AA332" s="3"/>
      <c r="AB332" s="3"/>
      <c r="AC332" s="3"/>
      <c r="AT332" s="3"/>
      <c r="AU332" s="3"/>
      <c r="AV332" s="3"/>
    </row>
    <row r="333" spans="1:48" s="2" customFormat="1">
      <c r="A333" s="3"/>
      <c r="B333" s="3"/>
      <c r="C333" s="3"/>
      <c r="D333" s="3"/>
      <c r="E333" s="3"/>
      <c r="F333" s="3"/>
      <c r="G333" s="4"/>
      <c r="H333" s="3"/>
      <c r="I333" s="3"/>
      <c r="X333" s="3"/>
      <c r="Y333" s="3"/>
      <c r="Z333" s="3"/>
      <c r="AA333" s="3"/>
      <c r="AB333" s="3"/>
      <c r="AC333" s="3"/>
      <c r="AT333" s="3"/>
      <c r="AU333" s="3"/>
      <c r="AV333" s="3"/>
    </row>
    <row r="334" spans="1:48" s="2" customFormat="1">
      <c r="A334" s="3"/>
      <c r="B334" s="3"/>
      <c r="C334" s="3"/>
      <c r="D334" s="3"/>
      <c r="E334" s="3"/>
      <c r="F334" s="3"/>
      <c r="G334" s="4"/>
      <c r="H334" s="3"/>
      <c r="I334" s="3"/>
      <c r="X334" s="3"/>
      <c r="Y334" s="3"/>
      <c r="Z334" s="3"/>
      <c r="AA334" s="3"/>
      <c r="AB334" s="3"/>
      <c r="AC334" s="3"/>
      <c r="AT334" s="3"/>
      <c r="AU334" s="3"/>
      <c r="AV334" s="3"/>
    </row>
    <row r="335" spans="1:48" s="2" customFormat="1">
      <c r="A335" s="3"/>
      <c r="B335" s="3"/>
      <c r="C335" s="3"/>
      <c r="D335" s="3"/>
      <c r="E335" s="3"/>
      <c r="F335" s="3"/>
      <c r="G335" s="4"/>
      <c r="H335" s="3"/>
      <c r="I335" s="3"/>
      <c r="X335" s="3"/>
      <c r="Y335" s="3"/>
      <c r="Z335" s="3"/>
      <c r="AA335" s="3"/>
      <c r="AB335" s="3"/>
      <c r="AC335" s="3"/>
      <c r="AT335" s="3"/>
      <c r="AU335" s="3"/>
      <c r="AV335" s="3"/>
    </row>
    <row r="336" spans="1:48" s="2" customFormat="1">
      <c r="A336" s="3"/>
      <c r="B336" s="3"/>
      <c r="C336" s="3"/>
      <c r="D336" s="3"/>
      <c r="E336" s="3"/>
      <c r="F336" s="3"/>
      <c r="G336" s="4"/>
      <c r="H336" s="3"/>
      <c r="I336" s="3"/>
      <c r="X336" s="3"/>
      <c r="Y336" s="3"/>
      <c r="Z336" s="3"/>
      <c r="AA336" s="3"/>
      <c r="AB336" s="3"/>
      <c r="AC336" s="3"/>
      <c r="AT336" s="3"/>
      <c r="AU336" s="3"/>
      <c r="AV336" s="3"/>
    </row>
    <row r="337" spans="1:48" s="2" customFormat="1">
      <c r="A337" s="3"/>
      <c r="B337" s="3"/>
      <c r="C337" s="3"/>
      <c r="D337" s="3"/>
      <c r="E337" s="3"/>
      <c r="F337" s="3"/>
      <c r="G337" s="4"/>
      <c r="H337" s="3"/>
      <c r="I337" s="3"/>
      <c r="X337" s="3"/>
      <c r="Y337" s="3"/>
      <c r="Z337" s="3"/>
      <c r="AA337" s="3"/>
      <c r="AB337" s="3"/>
      <c r="AC337" s="3"/>
      <c r="AT337" s="3"/>
      <c r="AU337" s="3"/>
      <c r="AV337" s="3"/>
    </row>
    <row r="338" spans="1:48" s="2" customFormat="1">
      <c r="A338" s="3"/>
      <c r="B338" s="3"/>
      <c r="C338" s="3"/>
      <c r="D338" s="3"/>
      <c r="E338" s="3"/>
      <c r="F338" s="3"/>
      <c r="G338" s="4"/>
      <c r="H338" s="3"/>
      <c r="I338" s="3"/>
      <c r="X338" s="3"/>
      <c r="Y338" s="3"/>
      <c r="Z338" s="3"/>
      <c r="AA338" s="3"/>
      <c r="AB338" s="3"/>
      <c r="AC338" s="3"/>
      <c r="AT338" s="3"/>
      <c r="AU338" s="3"/>
      <c r="AV338" s="3"/>
    </row>
    <row r="339" spans="1:48" s="2" customFormat="1">
      <c r="A339" s="3"/>
      <c r="B339" s="3"/>
      <c r="C339" s="3"/>
      <c r="D339" s="3"/>
      <c r="E339" s="3"/>
      <c r="F339" s="3"/>
      <c r="G339" s="4"/>
      <c r="H339" s="3"/>
      <c r="I339" s="3"/>
      <c r="X339" s="3"/>
      <c r="Y339" s="3"/>
      <c r="Z339" s="3"/>
      <c r="AA339" s="3"/>
      <c r="AB339" s="3"/>
      <c r="AC339" s="3"/>
      <c r="AT339" s="3"/>
      <c r="AU339" s="3"/>
      <c r="AV339" s="3"/>
    </row>
    <row r="340" spans="1:48" s="2" customFormat="1">
      <c r="A340" s="3"/>
      <c r="B340" s="3"/>
      <c r="C340" s="3"/>
      <c r="D340" s="3"/>
      <c r="E340" s="3"/>
      <c r="F340" s="3"/>
      <c r="G340" s="4"/>
      <c r="H340" s="3"/>
      <c r="I340" s="3"/>
      <c r="X340" s="3"/>
      <c r="Y340" s="3"/>
      <c r="Z340" s="3"/>
      <c r="AA340" s="3"/>
      <c r="AB340" s="3"/>
      <c r="AC340" s="3"/>
      <c r="AT340" s="3"/>
      <c r="AU340" s="3"/>
      <c r="AV340" s="3"/>
    </row>
    <row r="341" spans="1:48" s="2" customFormat="1">
      <c r="A341" s="3"/>
      <c r="B341" s="3"/>
      <c r="C341" s="3"/>
      <c r="D341" s="3"/>
      <c r="E341" s="3"/>
      <c r="F341" s="3"/>
      <c r="G341" s="4"/>
      <c r="H341" s="3"/>
      <c r="I341" s="3"/>
      <c r="X341" s="3"/>
      <c r="Y341" s="3"/>
      <c r="Z341" s="3"/>
      <c r="AA341" s="3"/>
      <c r="AB341" s="3"/>
      <c r="AC341" s="3"/>
      <c r="AT341" s="3"/>
      <c r="AU341" s="3"/>
      <c r="AV341" s="3"/>
    </row>
    <row r="342" spans="1:48" s="2" customFormat="1">
      <c r="A342" s="3"/>
      <c r="B342" s="3"/>
      <c r="C342" s="3"/>
      <c r="D342" s="3"/>
      <c r="E342" s="3"/>
      <c r="F342" s="3"/>
      <c r="G342" s="4"/>
      <c r="H342" s="3"/>
      <c r="I342" s="3"/>
      <c r="X342" s="3"/>
      <c r="Y342" s="3"/>
      <c r="Z342" s="3"/>
      <c r="AA342" s="3"/>
      <c r="AB342" s="3"/>
      <c r="AC342" s="3"/>
      <c r="AT342" s="3"/>
      <c r="AU342" s="3"/>
      <c r="AV342" s="3"/>
    </row>
    <row r="343" spans="1:48" s="2" customFormat="1">
      <c r="A343" s="3"/>
      <c r="B343" s="3"/>
      <c r="C343" s="3"/>
      <c r="D343" s="3"/>
      <c r="E343" s="3"/>
      <c r="F343" s="3"/>
      <c r="G343" s="4"/>
      <c r="H343" s="3"/>
      <c r="I343" s="3"/>
      <c r="X343" s="3"/>
      <c r="Y343" s="3"/>
      <c r="Z343" s="3"/>
      <c r="AA343" s="3"/>
      <c r="AB343" s="3"/>
      <c r="AC343" s="3"/>
      <c r="AT343" s="3"/>
      <c r="AU343" s="3"/>
      <c r="AV343" s="3"/>
    </row>
    <row r="344" spans="1:48" s="2" customFormat="1">
      <c r="A344" s="3"/>
      <c r="B344" s="3"/>
      <c r="C344" s="3"/>
      <c r="D344" s="3"/>
      <c r="E344" s="3"/>
      <c r="F344" s="3"/>
      <c r="G344" s="4"/>
      <c r="H344" s="3"/>
      <c r="I344" s="3"/>
      <c r="X344" s="3"/>
      <c r="Y344" s="3"/>
      <c r="Z344" s="3"/>
      <c r="AA344" s="3"/>
      <c r="AB344" s="3"/>
      <c r="AC344" s="3"/>
      <c r="AT344" s="3"/>
      <c r="AU344" s="3"/>
      <c r="AV344" s="3"/>
    </row>
    <row r="345" spans="1:48" s="2" customFormat="1">
      <c r="A345" s="3"/>
      <c r="B345" s="3"/>
      <c r="C345" s="3"/>
      <c r="D345" s="3"/>
      <c r="E345" s="3"/>
      <c r="F345" s="3"/>
      <c r="G345" s="4"/>
      <c r="H345" s="3"/>
      <c r="I345" s="3"/>
      <c r="X345" s="3"/>
      <c r="Y345" s="3"/>
      <c r="Z345" s="3"/>
      <c r="AA345" s="3"/>
      <c r="AB345" s="3"/>
      <c r="AC345" s="3"/>
      <c r="AT345" s="3"/>
      <c r="AU345" s="3"/>
      <c r="AV345" s="3"/>
    </row>
    <row r="346" spans="1:48" s="2" customFormat="1">
      <c r="A346" s="3"/>
      <c r="B346" s="3"/>
      <c r="C346" s="3"/>
      <c r="D346" s="3"/>
      <c r="E346" s="3"/>
      <c r="F346" s="3"/>
      <c r="G346" s="4"/>
      <c r="H346" s="3"/>
      <c r="I346" s="3"/>
      <c r="X346" s="3"/>
      <c r="Y346" s="3"/>
      <c r="Z346" s="3"/>
      <c r="AA346" s="3"/>
      <c r="AB346" s="3"/>
      <c r="AC346" s="3"/>
      <c r="AT346" s="3"/>
      <c r="AU346" s="3"/>
      <c r="AV346" s="3"/>
    </row>
    <row r="347" spans="1:48" s="2" customFormat="1">
      <c r="A347" s="3"/>
      <c r="B347" s="3"/>
      <c r="C347" s="3"/>
      <c r="D347" s="3"/>
      <c r="E347" s="3"/>
      <c r="F347" s="3"/>
      <c r="G347" s="4"/>
      <c r="H347" s="3"/>
      <c r="I347" s="3"/>
      <c r="X347" s="3"/>
      <c r="Y347" s="3"/>
      <c r="Z347" s="3"/>
      <c r="AA347" s="3"/>
      <c r="AB347" s="3"/>
      <c r="AC347" s="3"/>
      <c r="AT347" s="3"/>
      <c r="AU347" s="3"/>
      <c r="AV347" s="3"/>
    </row>
  </sheetData>
  <mergeCells count="7">
    <mergeCell ref="AC172:AC181"/>
    <mergeCell ref="H1:I1"/>
    <mergeCell ref="A2:A60"/>
    <mergeCell ref="A136:A154"/>
    <mergeCell ref="AC2:AC60"/>
    <mergeCell ref="AC118:AC129"/>
    <mergeCell ref="AC136:AC154"/>
  </mergeCells>
  <phoneticPr fontId="11"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4"/>
  <sheetViews>
    <sheetView zoomScale="70" zoomScaleNormal="70" workbookViewId="0">
      <pane xSplit="9" ySplit="2" topLeftCell="J66" activePane="bottomRight" state="frozen"/>
      <selection pane="topRight"/>
      <selection pane="bottomLeft"/>
      <selection pane="bottomRight" activeCell="P81" sqref="P81"/>
    </sheetView>
  </sheetViews>
  <sheetFormatPr defaultColWidth="9.28515625" defaultRowHeight="12.75"/>
  <cols>
    <col min="1" max="1" width="9.28515625" style="3"/>
    <col min="2" max="2" width="4.42578125" style="3" customWidth="1"/>
    <col min="3" max="3" width="23.85546875" style="3" customWidth="1"/>
    <col min="4" max="4" width="16" style="3" customWidth="1"/>
    <col min="5" max="5" width="11.28515625" style="3" customWidth="1"/>
    <col min="6" max="6" width="9.28515625" style="3" customWidth="1"/>
    <col min="7" max="7" width="10.85546875" style="4" customWidth="1"/>
    <col min="8" max="8" width="16.42578125" style="3" customWidth="1"/>
    <col min="9" max="9" width="6.42578125" style="3" customWidth="1"/>
    <col min="10" max="16" width="9.28515625" style="2" customWidth="1"/>
    <col min="17" max="17" width="9.28515625" style="5" customWidth="1"/>
    <col min="18" max="22" width="9.28515625" style="2" customWidth="1"/>
    <col min="23" max="23" width="9.28515625" style="3" customWidth="1"/>
    <col min="24" max="24" width="9.28515625" style="6" customWidth="1"/>
    <col min="25" max="28" width="9.28515625" style="3"/>
    <col min="29" max="35" width="9.28515625" style="2" customWidth="1"/>
    <col min="36" max="36" width="9.28515625" style="5" customWidth="1"/>
    <col min="37" max="43" width="9.28515625" style="2" customWidth="1"/>
    <col min="44" max="45" width="9.28515625" style="3" customWidth="1"/>
    <col min="46" max="16384" width="9.28515625" style="3"/>
  </cols>
  <sheetData>
    <row r="1" spans="1:46" s="1" customFormat="1" ht="40.9" customHeight="1">
      <c r="A1" s="7" t="s">
        <v>585</v>
      </c>
      <c r="B1" s="1" t="s">
        <v>586</v>
      </c>
      <c r="C1" s="1" t="s">
        <v>587</v>
      </c>
      <c r="D1" s="1" t="s">
        <v>588</v>
      </c>
      <c r="E1" s="1" t="s">
        <v>84</v>
      </c>
      <c r="F1" s="1" t="s">
        <v>97</v>
      </c>
      <c r="G1" s="8" t="s">
        <v>674</v>
      </c>
      <c r="H1" s="272" t="s">
        <v>589</v>
      </c>
      <c r="I1" s="272"/>
      <c r="J1" s="15" t="s">
        <v>5</v>
      </c>
      <c r="K1" s="16" t="s">
        <v>66</v>
      </c>
      <c r="L1" s="16" t="s">
        <v>22</v>
      </c>
      <c r="M1" s="16" t="s">
        <v>16</v>
      </c>
      <c r="N1" s="16" t="s">
        <v>18</v>
      </c>
      <c r="O1" s="16" t="s">
        <v>21</v>
      </c>
      <c r="P1" s="16" t="s">
        <v>24</v>
      </c>
      <c r="Q1" s="26" t="s">
        <v>25</v>
      </c>
      <c r="R1" s="16" t="s">
        <v>26</v>
      </c>
      <c r="S1" s="16" t="s">
        <v>27</v>
      </c>
      <c r="T1" s="26" t="s">
        <v>29</v>
      </c>
      <c r="U1" s="27" t="s">
        <v>33</v>
      </c>
      <c r="V1" s="16" t="s">
        <v>39</v>
      </c>
      <c r="W1" s="1" t="s">
        <v>590</v>
      </c>
      <c r="X1" s="28" t="s">
        <v>591</v>
      </c>
      <c r="Y1" s="1" t="s">
        <v>592</v>
      </c>
      <c r="AB1" s="7" t="s">
        <v>593</v>
      </c>
      <c r="AC1" s="15" t="str">
        <f>J1</f>
        <v>Huawei</v>
      </c>
      <c r="AD1" s="15" t="str">
        <f t="shared" ref="AD1:AM1" si="0">K1</f>
        <v>Intel</v>
      </c>
      <c r="AE1" s="15" t="str">
        <f t="shared" si="0"/>
        <v>Mediatek</v>
      </c>
      <c r="AF1" s="15" t="str">
        <f t="shared" si="0"/>
        <v>Ericsson</v>
      </c>
      <c r="AG1" s="15" t="str">
        <f t="shared" si="0"/>
        <v>Motorola Mobility / Lenovo</v>
      </c>
      <c r="AH1" s="15" t="str">
        <f t="shared" si="0"/>
        <v>NTT DOCOMO</v>
      </c>
      <c r="AI1" s="15" t="str">
        <f t="shared" si="0"/>
        <v>LGE</v>
      </c>
      <c r="AJ1" s="15" t="str">
        <f t="shared" si="0"/>
        <v>NEC</v>
      </c>
      <c r="AK1" s="15" t="str">
        <f t="shared" si="0"/>
        <v>ITRI</v>
      </c>
      <c r="AL1" s="15" t="str">
        <f t="shared" si="0"/>
        <v>CAICT</v>
      </c>
      <c r="AM1" s="15" t="str">
        <f t="shared" si="0"/>
        <v>OPPO</v>
      </c>
      <c r="AN1" s="31" t="s">
        <v>33</v>
      </c>
      <c r="AO1" s="15" t="s">
        <v>36</v>
      </c>
      <c r="AP1" s="15" t="s">
        <v>37</v>
      </c>
      <c r="AQ1" s="15" t="s">
        <v>67</v>
      </c>
      <c r="AR1" s="1" t="s">
        <v>590</v>
      </c>
      <c r="AS1" s="1" t="s">
        <v>591</v>
      </c>
      <c r="AT1" s="1" t="s">
        <v>592</v>
      </c>
    </row>
    <row r="2" spans="1:46" ht="12.75" customHeight="1">
      <c r="A2" s="9" t="s">
        <v>594</v>
      </c>
      <c r="B2" s="10" t="s">
        <v>76</v>
      </c>
      <c r="C2" s="10"/>
      <c r="D2" s="10" t="s">
        <v>76</v>
      </c>
      <c r="E2" s="10"/>
      <c r="F2" s="10"/>
      <c r="G2" s="11"/>
      <c r="H2" s="10"/>
      <c r="I2" s="10"/>
      <c r="J2" s="17"/>
      <c r="K2" s="18"/>
      <c r="L2" s="19"/>
      <c r="M2" s="17"/>
      <c r="N2" s="17"/>
      <c r="O2" s="17"/>
      <c r="P2" s="17"/>
      <c r="Q2" s="17"/>
      <c r="R2" s="17"/>
      <c r="S2" s="17"/>
      <c r="T2" s="17"/>
      <c r="U2" s="17"/>
      <c r="V2" s="17"/>
      <c r="W2" s="29"/>
      <c r="X2" s="29"/>
      <c r="Y2" s="14"/>
      <c r="AB2" s="9" t="s">
        <v>594</v>
      </c>
      <c r="AC2" s="17"/>
      <c r="AD2" s="18"/>
      <c r="AE2" s="17"/>
      <c r="AF2" s="17"/>
      <c r="AG2" s="17"/>
      <c r="AH2" s="17"/>
      <c r="AI2" s="17"/>
      <c r="AJ2" s="17"/>
      <c r="AK2" s="17"/>
      <c r="AL2" s="17"/>
      <c r="AM2" s="17"/>
      <c r="AN2" s="17"/>
      <c r="AO2" s="17"/>
      <c r="AP2" s="17"/>
      <c r="AQ2" s="17"/>
      <c r="AR2" s="29"/>
      <c r="AS2" s="14"/>
      <c r="AT2" s="14"/>
    </row>
    <row r="3" spans="1:46" ht="25.5">
      <c r="A3" s="9"/>
      <c r="B3" s="3" t="s">
        <v>595</v>
      </c>
      <c r="C3" s="3" t="s">
        <v>659</v>
      </c>
      <c r="D3" s="3" t="s">
        <v>604</v>
      </c>
      <c r="E3" s="3" t="s">
        <v>598</v>
      </c>
      <c r="G3" s="4">
        <v>10</v>
      </c>
      <c r="H3" s="3" t="s">
        <v>599</v>
      </c>
      <c r="I3" s="20">
        <v>3.3</v>
      </c>
      <c r="J3" s="2">
        <v>7.5970000000000004</v>
      </c>
      <c r="K3" s="21"/>
      <c r="L3" s="22">
        <f>DL_OH!S9*8.11</f>
        <v>8.11</v>
      </c>
      <c r="N3" s="2">
        <v>6.97</v>
      </c>
      <c r="P3" s="2">
        <v>9.5299999999999994</v>
      </c>
      <c r="Q3" s="2"/>
      <c r="S3" s="2">
        <v>7.4595000000000002</v>
      </c>
      <c r="T3" s="2">
        <v>9.6199999999999992</v>
      </c>
      <c r="U3" s="2">
        <v>6.22</v>
      </c>
      <c r="W3" s="6">
        <f t="shared" ref="W3:W32" si="1">AVERAGE(J3:V3)</f>
        <v>7.9294999999999991</v>
      </c>
      <c r="X3" s="6">
        <f t="shared" ref="X3:X32" si="2">SQRT(VAR(J3:V3))</f>
        <v>1.2666529056270093</v>
      </c>
      <c r="Y3" s="3">
        <f t="shared" ref="Y3:Y32" si="3">COUNT(J3:V3)</f>
        <v>7</v>
      </c>
      <c r="AB3" s="9"/>
      <c r="AC3" s="2">
        <v>7.6070000000000002</v>
      </c>
      <c r="AD3" s="21"/>
      <c r="AI3" s="2">
        <v>9.4570000000000007</v>
      </c>
      <c r="AJ3" s="2"/>
      <c r="AM3" s="2">
        <v>9.24</v>
      </c>
      <c r="AN3" s="2">
        <v>6.29</v>
      </c>
      <c r="AP3" s="2">
        <v>8.18</v>
      </c>
      <c r="AR3" s="6">
        <f>AVERAGE(AC3:AQ3)</f>
        <v>8.1547999999999998</v>
      </c>
      <c r="AS3" s="3">
        <f>SQRT(VAR(AC3:AQ3))</f>
        <v>1.2895331325716324</v>
      </c>
      <c r="AT3" s="3">
        <f>COUNT(AC3:AQ3)</f>
        <v>5</v>
      </c>
    </row>
    <row r="4" spans="1:46" ht="25.5">
      <c r="A4" s="9"/>
      <c r="G4" s="4">
        <v>20</v>
      </c>
      <c r="H4" s="3" t="s">
        <v>599</v>
      </c>
      <c r="I4" s="20">
        <v>3.3</v>
      </c>
      <c r="J4" s="2">
        <f>J3*DL_OH!$W$15</f>
        <v>8.5105979465449852</v>
      </c>
      <c r="K4" s="21"/>
      <c r="L4" s="2">
        <f>L3*DL_OH!$W$9</f>
        <v>9.1990380926281166</v>
      </c>
      <c r="N4" s="2">
        <f>N3*DL_OH!$W$36</f>
        <v>7.9088221947194715</v>
      </c>
      <c r="P4" s="2">
        <f>P3*DL_OH!$W$21</f>
        <v>10.782351888667989</v>
      </c>
      <c r="Q4" s="2"/>
      <c r="S4" s="2">
        <f>S3*DL_OH!$W$27</f>
        <v>8.3383915841584173</v>
      </c>
      <c r="T4" s="2">
        <f>T3*DL_OH!$W$30</f>
        <v>10.753445544554456</v>
      </c>
      <c r="U4" s="2">
        <f>U3*DL_OH!$W$10</f>
        <v>7.0209447392260875</v>
      </c>
      <c r="W4" s="6">
        <f t="shared" ref="W4:W5" si="4">AVERAGE(J4:V4)</f>
        <v>8.930513141499933</v>
      </c>
      <c r="X4" s="6">
        <f t="shared" ref="X4:X5" si="5">SQRT(VAR(J4:V4))</f>
        <v>1.4166707171108226</v>
      </c>
      <c r="Y4" s="3">
        <f t="shared" ref="Y4:Y5" si="6">COUNT(J4:V4)</f>
        <v>7</v>
      </c>
      <c r="AB4" s="9"/>
      <c r="AC4" s="2">
        <f>AC3*DL_OH!$W$15</f>
        <v>8.5218005238077801</v>
      </c>
      <c r="AD4" s="21"/>
      <c r="AI4" s="2">
        <f>AI3*DL_OH!$W$21</f>
        <v>10.699758846918488</v>
      </c>
      <c r="AJ4" s="2"/>
      <c r="AM4" s="2">
        <f>AM3*DL_OH!$W$30</f>
        <v>10.328673267326733</v>
      </c>
      <c r="AN4" s="2">
        <f>AN3*DL_OH!$W$10</f>
        <v>7.0999585867736483</v>
      </c>
      <c r="AP4" s="2">
        <f>AP3*DL_OH!$W$32</f>
        <v>9.2549463220675925</v>
      </c>
      <c r="AR4" s="6">
        <f t="shared" ref="AR4:AR6" si="7">AVERAGE(AC4:AQ4)</f>
        <v>9.1810275093788469</v>
      </c>
      <c r="AS4" s="3">
        <f t="shared" ref="AS4:AS6" si="8">SQRT(VAR(AC4:AQ4))</f>
        <v>1.4486655697027213</v>
      </c>
      <c r="AT4" s="3">
        <f t="shared" ref="AT4:AT6" si="9">COUNT(AC4:AQ4)</f>
        <v>5</v>
      </c>
    </row>
    <row r="5" spans="1:46" ht="25.5">
      <c r="A5" s="9"/>
      <c r="G5" s="4">
        <v>40</v>
      </c>
      <c r="H5" s="3" t="s">
        <v>599</v>
      </c>
      <c r="I5" s="20">
        <v>3.3</v>
      </c>
      <c r="J5" s="2">
        <f>J3*DL_OH!$AA$15</f>
        <v>9.0617107235984378</v>
      </c>
      <c r="K5" s="21"/>
      <c r="L5" s="2">
        <f>L3*DL_OH!$AA$9</f>
        <v>9.8474602630857735</v>
      </c>
      <c r="N5" s="2">
        <f>N3*DL_OH!$AA$36</f>
        <v>8.4676106985698567</v>
      </c>
      <c r="P5" s="2">
        <f>P3*DL_OH!$AA$21</f>
        <v>11.529784294234593</v>
      </c>
      <c r="Q5" s="2"/>
      <c r="S5" s="2">
        <f>S3*DL_OH!$AA$27</f>
        <v>8.8699406959813647</v>
      </c>
      <c r="T5" s="2">
        <f>T3*DL_OH!$AA$30</f>
        <v>11.438947582993594</v>
      </c>
      <c r="U5" s="2">
        <f>U3*DL_OH!$AA$10</f>
        <v>7.5001028859842069</v>
      </c>
      <c r="W5" s="6">
        <f t="shared" si="4"/>
        <v>9.5307938777782617</v>
      </c>
      <c r="X5" s="6">
        <f t="shared" si="5"/>
        <v>1.5082065042916855</v>
      </c>
      <c r="Y5" s="3">
        <f t="shared" si="6"/>
        <v>7</v>
      </c>
      <c r="AB5" s="9"/>
      <c r="AC5" s="2">
        <f>AC3*DL_OH!$AA$15</f>
        <v>9.0736387356079131</v>
      </c>
      <c r="AD5" s="21"/>
      <c r="AI5" s="2">
        <f>AI3*DL_OH!$AA$21</f>
        <v>11.441465904572567</v>
      </c>
      <c r="AJ5" s="2"/>
      <c r="AM5" s="2">
        <f>AM3*DL_OH!$AA$30</f>
        <v>10.987097262667445</v>
      </c>
      <c r="AN5" s="2">
        <f>AN3*DL_OH!$AA$10</f>
        <v>7.5845091885595917</v>
      </c>
      <c r="AP5" s="2">
        <f>AP3*DL_OH!$AA$32</f>
        <v>9.8964990059642162</v>
      </c>
      <c r="AR5" s="6">
        <f t="shared" si="7"/>
        <v>9.7966420194743478</v>
      </c>
      <c r="AS5" s="3">
        <f t="shared" si="8"/>
        <v>1.5450619831319719</v>
      </c>
      <c r="AT5" s="3">
        <f t="shared" si="9"/>
        <v>5</v>
      </c>
    </row>
    <row r="6" spans="1:46" ht="25.5">
      <c r="A6" s="9"/>
      <c r="G6" s="4">
        <v>10</v>
      </c>
      <c r="H6" s="12" t="s">
        <v>600</v>
      </c>
      <c r="I6" s="12">
        <v>0.12</v>
      </c>
      <c r="J6" s="23">
        <v>0.18</v>
      </c>
      <c r="K6" s="24"/>
      <c r="L6" s="25">
        <f>DL_OH!S9*0.12</f>
        <v>0.12</v>
      </c>
      <c r="M6" s="23"/>
      <c r="N6" s="23">
        <v>0.183</v>
      </c>
      <c r="O6" s="23"/>
      <c r="P6" s="23">
        <v>0.22</v>
      </c>
      <c r="Q6" s="23"/>
      <c r="R6" s="23"/>
      <c r="S6" s="23">
        <v>0.1608</v>
      </c>
      <c r="T6" s="23">
        <v>0.32</v>
      </c>
      <c r="U6" s="23">
        <v>0.21</v>
      </c>
      <c r="V6" s="23"/>
      <c r="W6" s="30">
        <f t="shared" si="1"/>
        <v>0.19911428571428572</v>
      </c>
      <c r="X6" s="30">
        <f t="shared" si="2"/>
        <v>6.2610101117189995E-2</v>
      </c>
      <c r="Y6" s="12">
        <f t="shared" si="3"/>
        <v>7</v>
      </c>
      <c r="AB6" s="9"/>
      <c r="AC6" s="23">
        <v>0.183</v>
      </c>
      <c r="AD6" s="24"/>
      <c r="AE6" s="23"/>
      <c r="AF6" s="23"/>
      <c r="AG6" s="23"/>
      <c r="AH6" s="23"/>
      <c r="AI6" s="23">
        <v>0.21099999999999999</v>
      </c>
      <c r="AJ6" s="23"/>
      <c r="AK6" s="23"/>
      <c r="AL6" s="23"/>
      <c r="AM6" s="23">
        <v>0.22</v>
      </c>
      <c r="AN6" s="23">
        <v>0.23</v>
      </c>
      <c r="AO6" s="23"/>
      <c r="AP6" s="23">
        <v>0.21</v>
      </c>
      <c r="AQ6" s="23"/>
      <c r="AR6" s="30">
        <f t="shared" si="7"/>
        <v>0.21080000000000002</v>
      </c>
      <c r="AS6" s="12">
        <f t="shared" si="8"/>
        <v>1.7512852423291876E-2</v>
      </c>
      <c r="AT6" s="12">
        <f t="shared" si="9"/>
        <v>5</v>
      </c>
    </row>
    <row r="7" spans="1:46" ht="25.5">
      <c r="A7" s="9"/>
      <c r="G7" s="4">
        <v>20</v>
      </c>
      <c r="H7" s="12" t="s">
        <v>600</v>
      </c>
      <c r="I7" s="12">
        <v>0.12</v>
      </c>
      <c r="J7" s="23">
        <f>J6*DL_OH!$W$15</f>
        <v>0.20164639073030108</v>
      </c>
      <c r="K7" s="24"/>
      <c r="L7" s="23">
        <f>L6*DL_OH!$W$9</f>
        <v>0.13611400383666755</v>
      </c>
      <c r="M7" s="23"/>
      <c r="N7" s="23">
        <f>N6*DL_OH!$W$36</f>
        <v>0.20764913366336635</v>
      </c>
      <c r="O7" s="23"/>
      <c r="P7" s="23">
        <f>P6*DL_OH!$W$21</f>
        <v>0.24891053677932401</v>
      </c>
      <c r="Q7" s="23"/>
      <c r="R7" s="23"/>
      <c r="S7" s="23">
        <f>S6*DL_OH!$W$27</f>
        <v>0.17974574257425743</v>
      </c>
      <c r="T7" s="23">
        <f>T6*DL_OH!$W$30</f>
        <v>0.35770297029702974</v>
      </c>
      <c r="U7" s="23">
        <f>U6*DL_OH!$W$10</f>
        <v>0.2370415426426814</v>
      </c>
      <c r="V7" s="23"/>
      <c r="W7" s="30">
        <f t="shared" ref="W7:W8" si="10">AVERAGE(J7:V7)</f>
        <v>0.22411576007480397</v>
      </c>
      <c r="X7" s="30">
        <f t="shared" ref="X7:X8" si="11">SQRT(VAR(J7:V7))</f>
        <v>6.9661598029192584E-2</v>
      </c>
      <c r="Y7" s="12">
        <f t="shared" ref="Y7:Y8" si="12">COUNT(J7:V7)</f>
        <v>7</v>
      </c>
      <c r="AB7" s="9"/>
      <c r="AC7" s="23">
        <f>AC6*DL_OH!$W$15</f>
        <v>0.20500716390913942</v>
      </c>
      <c r="AD7" s="24"/>
      <c r="AE7" s="23"/>
      <c r="AF7" s="23"/>
      <c r="AG7" s="23"/>
      <c r="AH7" s="23"/>
      <c r="AI7" s="23">
        <f>AI6*DL_OH!$W$21</f>
        <v>0.23872783300198802</v>
      </c>
      <c r="AJ7" s="23"/>
      <c r="AK7" s="23"/>
      <c r="AL7" s="23"/>
      <c r="AM7" s="23">
        <f>AM6*DL_OH!$W$30</f>
        <v>0.24592079207920794</v>
      </c>
      <c r="AN7" s="23">
        <f>AN6*DL_OH!$W$10</f>
        <v>0.25961692765627015</v>
      </c>
      <c r="AO7" s="23"/>
      <c r="AP7" s="23">
        <f>AP6*DL_OH!$W$32</f>
        <v>0.23759642147117291</v>
      </c>
      <c r="AQ7" s="23"/>
      <c r="AR7" s="30">
        <f t="shared" ref="AR7:AR8" si="13">AVERAGE(AC7:AQ7)</f>
        <v>0.23737382762355569</v>
      </c>
      <c r="AS7" s="12">
        <f t="shared" ref="AS7:AS8" si="14">SQRT(VAR(AC7:AQ7))</f>
        <v>2.0107771501707099E-2</v>
      </c>
      <c r="AT7" s="12">
        <f t="shared" ref="AT7:AT8" si="15">COUNT(AC7:AQ7)</f>
        <v>5</v>
      </c>
    </row>
    <row r="8" spans="1:46" ht="25.5">
      <c r="A8" s="9"/>
      <c r="G8" s="4">
        <v>40</v>
      </c>
      <c r="H8" s="12" t="s">
        <v>600</v>
      </c>
      <c r="I8" s="12">
        <v>0.12</v>
      </c>
      <c r="J8" s="23">
        <f>J6*DL_OH!$AA$15</f>
        <v>0.21470421617055663</v>
      </c>
      <c r="K8" s="24"/>
      <c r="L8" s="23">
        <f>L6*DL_OH!$AA$9</f>
        <v>0.14570841326390788</v>
      </c>
      <c r="M8" s="23"/>
      <c r="N8" s="23">
        <f>N6*DL_OH!$AA$36</f>
        <v>0.22232033828382836</v>
      </c>
      <c r="O8" s="23"/>
      <c r="P8" s="23">
        <f>P6*DL_OH!$AA$21</f>
        <v>0.26616500994035791</v>
      </c>
      <c r="Q8" s="23"/>
      <c r="R8" s="23"/>
      <c r="S8" s="23">
        <f>S6*DL_OH!$AA$27</f>
        <v>0.19120403028538149</v>
      </c>
      <c r="T8" s="23">
        <f>T6*DL_OH!$AA$30</f>
        <v>0.38050553290623185</v>
      </c>
      <c r="U8" s="23">
        <f>U6*DL_OH!$AA$10</f>
        <v>0.25321890772615491</v>
      </c>
      <c r="V8" s="23"/>
      <c r="W8" s="30">
        <f t="shared" si="10"/>
        <v>0.23911806408234557</v>
      </c>
      <c r="X8" s="30">
        <f t="shared" si="11"/>
        <v>7.3959566064528484E-2</v>
      </c>
      <c r="Y8" s="12">
        <f t="shared" si="12"/>
        <v>7</v>
      </c>
      <c r="AB8" s="9"/>
      <c r="AC8" s="23">
        <f>AC6*DL_OH!$AA$15</f>
        <v>0.21828261977339924</v>
      </c>
      <c r="AD8" s="24"/>
      <c r="AE8" s="23"/>
      <c r="AF8" s="23"/>
      <c r="AG8" s="23"/>
      <c r="AH8" s="23"/>
      <c r="AI8" s="23">
        <f>AI6*DL_OH!$AA$21</f>
        <v>0.25527644135188871</v>
      </c>
      <c r="AJ8" s="23"/>
      <c r="AK8" s="23"/>
      <c r="AL8" s="23"/>
      <c r="AM8" s="23">
        <f>AM6*DL_OH!$AA$30</f>
        <v>0.26159755387303441</v>
      </c>
      <c r="AN8" s="23">
        <f>AN6*DL_OH!$AA$10</f>
        <v>0.27733499417626489</v>
      </c>
      <c r="AO8" s="23"/>
      <c r="AP8" s="23">
        <f>AP6*DL_OH!$AA$32</f>
        <v>0.25406660039761431</v>
      </c>
      <c r="AQ8" s="23"/>
      <c r="AR8" s="30">
        <f t="shared" si="13"/>
        <v>0.25331164191444033</v>
      </c>
      <c r="AS8" s="12">
        <f t="shared" si="14"/>
        <v>2.1663567239604976E-2</v>
      </c>
      <c r="AT8" s="12">
        <f t="shared" si="15"/>
        <v>5</v>
      </c>
    </row>
    <row r="9" spans="1:46">
      <c r="A9" s="9"/>
      <c r="K9" s="21"/>
      <c r="Q9" s="2"/>
      <c r="W9" s="6"/>
      <c r="AB9" s="9"/>
      <c r="AD9" s="21"/>
      <c r="AJ9" s="2"/>
      <c r="AR9" s="6"/>
    </row>
    <row r="10" spans="1:46" ht="25.5">
      <c r="A10" s="9"/>
      <c r="B10" s="3" t="s">
        <v>595</v>
      </c>
      <c r="C10" s="3" t="s">
        <v>660</v>
      </c>
      <c r="D10" s="3" t="s">
        <v>606</v>
      </c>
      <c r="E10" s="3" t="s">
        <v>598</v>
      </c>
      <c r="G10" s="4">
        <v>10</v>
      </c>
      <c r="H10" s="3" t="s">
        <v>599</v>
      </c>
      <c r="I10" s="20">
        <v>3.3</v>
      </c>
      <c r="J10" s="2">
        <v>8.1340000000000003</v>
      </c>
      <c r="K10" s="21"/>
      <c r="L10" s="22"/>
      <c r="Q10" s="2"/>
      <c r="W10" s="6">
        <f t="shared" ref="W10:W15" si="16">AVERAGE(J10:V10)</f>
        <v>8.1340000000000003</v>
      </c>
      <c r="X10" s="6" t="e">
        <f t="shared" ref="X10:X15" si="17">SQRT(VAR(J10:V10))</f>
        <v>#DIV/0!</v>
      </c>
      <c r="Y10" s="3">
        <f t="shared" ref="Y10:Y15" si="18">COUNT(J10:V10)</f>
        <v>1</v>
      </c>
      <c r="AB10" s="9"/>
      <c r="AC10" s="2">
        <v>8.1370000000000005</v>
      </c>
      <c r="AD10" s="21"/>
      <c r="AJ10" s="2"/>
      <c r="AR10" s="6">
        <f>AVERAGE(AC10:AQ10)</f>
        <v>8.1370000000000005</v>
      </c>
      <c r="AS10" s="3" t="e">
        <f>SQRT(VAR(AC10:AQ10))</f>
        <v>#DIV/0!</v>
      </c>
      <c r="AT10" s="3">
        <f>COUNT(AC10:AQ10)</f>
        <v>1</v>
      </c>
    </row>
    <row r="11" spans="1:46" ht="25.5">
      <c r="A11" s="9"/>
      <c r="G11" s="4">
        <v>20</v>
      </c>
      <c r="H11" s="3" t="s">
        <v>599</v>
      </c>
      <c r="I11" s="20">
        <v>3.3</v>
      </c>
      <c r="J11" s="2">
        <f>J10*DL_OH!$W$16</f>
        <v>9.1274497342219494</v>
      </c>
      <c r="K11" s="21"/>
      <c r="L11" s="22"/>
      <c r="Q11" s="2"/>
      <c r="W11" s="6">
        <f t="shared" si="16"/>
        <v>9.1274497342219494</v>
      </c>
      <c r="X11" s="6" t="e">
        <f t="shared" si="17"/>
        <v>#DIV/0!</v>
      </c>
      <c r="Y11" s="3">
        <f t="shared" si="18"/>
        <v>1</v>
      </c>
      <c r="AB11" s="9"/>
      <c r="AC11" s="2">
        <f>AC10*DL_OH!$W$16</f>
        <v>9.1308161405660204</v>
      </c>
      <c r="AD11" s="21"/>
      <c r="AJ11" s="2"/>
      <c r="AR11" s="6">
        <f t="shared" ref="AR11:AR13" si="19">AVERAGE(AC11:AQ11)</f>
        <v>9.1308161405660204</v>
      </c>
      <c r="AS11" s="3" t="e">
        <f t="shared" ref="AS11:AS13" si="20">SQRT(VAR(AC11:AQ11))</f>
        <v>#DIV/0!</v>
      </c>
      <c r="AT11" s="3">
        <f t="shared" ref="AT11:AT13" si="21">COUNT(AC11:AQ11)</f>
        <v>1</v>
      </c>
    </row>
    <row r="12" spans="1:46" ht="25.5">
      <c r="A12" s="9"/>
      <c r="G12" s="4">
        <v>40</v>
      </c>
      <c r="H12" s="3" t="s">
        <v>599</v>
      </c>
      <c r="I12" s="20">
        <v>3.3</v>
      </c>
      <c r="J12" s="2">
        <f>J10*DL_OH!$AA$16</f>
        <v>9.7255782423227171</v>
      </c>
      <c r="K12" s="21"/>
      <c r="L12" s="22"/>
      <c r="Q12" s="2"/>
      <c r="W12" s="6">
        <f t="shared" si="16"/>
        <v>9.7255782423227171</v>
      </c>
      <c r="X12" s="6" t="e">
        <f t="shared" si="17"/>
        <v>#DIV/0!</v>
      </c>
      <c r="Y12" s="3">
        <f t="shared" si="18"/>
        <v>1</v>
      </c>
      <c r="AB12" s="9"/>
      <c r="AC12" s="2">
        <f>AC10*DL_OH!$AA$16</f>
        <v>9.7291652517555871</v>
      </c>
      <c r="AD12" s="21"/>
      <c r="AJ12" s="2"/>
      <c r="AR12" s="6">
        <f t="shared" si="19"/>
        <v>9.7291652517555871</v>
      </c>
      <c r="AS12" s="3" t="e">
        <f t="shared" si="20"/>
        <v>#DIV/0!</v>
      </c>
      <c r="AT12" s="3">
        <f t="shared" si="21"/>
        <v>1</v>
      </c>
    </row>
    <row r="13" spans="1:46" ht="25.5">
      <c r="A13" s="9"/>
      <c r="G13" s="4">
        <v>10</v>
      </c>
      <c r="H13" s="12" t="s">
        <v>600</v>
      </c>
      <c r="I13" s="12">
        <v>0.12</v>
      </c>
      <c r="J13" s="23">
        <v>0.20300000000000001</v>
      </c>
      <c r="K13" s="24"/>
      <c r="L13" s="25"/>
      <c r="M13" s="23"/>
      <c r="N13" s="23"/>
      <c r="O13" s="23"/>
      <c r="P13" s="23"/>
      <c r="Q13" s="23"/>
      <c r="R13" s="23"/>
      <c r="S13" s="23"/>
      <c r="T13" s="23"/>
      <c r="U13" s="23"/>
      <c r="V13" s="23"/>
      <c r="W13" s="30">
        <f t="shared" si="16"/>
        <v>0.20300000000000001</v>
      </c>
      <c r="X13" s="30" t="e">
        <f t="shared" si="17"/>
        <v>#DIV/0!</v>
      </c>
      <c r="Y13" s="12">
        <f t="shared" si="18"/>
        <v>1</v>
      </c>
      <c r="AB13" s="9"/>
      <c r="AC13" s="23">
        <v>0.20100000000000001</v>
      </c>
      <c r="AD13" s="24"/>
      <c r="AE13" s="23"/>
      <c r="AF13" s="23"/>
      <c r="AG13" s="23"/>
      <c r="AH13" s="23"/>
      <c r="AI13" s="23"/>
      <c r="AJ13" s="23"/>
      <c r="AK13" s="23"/>
      <c r="AL13" s="23"/>
      <c r="AM13" s="23"/>
      <c r="AN13" s="23"/>
      <c r="AO13" s="23"/>
      <c r="AP13" s="23"/>
      <c r="AQ13" s="23"/>
      <c r="AR13" s="30">
        <f t="shared" si="19"/>
        <v>0.20100000000000001</v>
      </c>
      <c r="AS13" s="12" t="e">
        <f t="shared" si="20"/>
        <v>#DIV/0!</v>
      </c>
      <c r="AT13" s="12">
        <f t="shared" si="21"/>
        <v>1</v>
      </c>
    </row>
    <row r="14" spans="1:46" ht="25.5">
      <c r="A14" s="9"/>
      <c r="G14" s="4">
        <v>20</v>
      </c>
      <c r="H14" s="12" t="s">
        <v>600</v>
      </c>
      <c r="I14" s="12">
        <v>0.12</v>
      </c>
      <c r="J14" s="23">
        <f>J13*DL_OH!$W$16</f>
        <v>0.22779349594874057</v>
      </c>
      <c r="K14" s="24"/>
      <c r="L14" s="25"/>
      <c r="M14" s="23"/>
      <c r="N14" s="23"/>
      <c r="O14" s="23"/>
      <c r="P14" s="23"/>
      <c r="Q14" s="23"/>
      <c r="R14" s="23"/>
      <c r="S14" s="23"/>
      <c r="T14" s="23"/>
      <c r="U14" s="23"/>
      <c r="V14" s="23"/>
      <c r="W14" s="30">
        <f t="shared" si="16"/>
        <v>0.22779349594874057</v>
      </c>
      <c r="X14" s="30" t="e">
        <f t="shared" si="17"/>
        <v>#DIV/0!</v>
      </c>
      <c r="Y14" s="12">
        <f t="shared" si="18"/>
        <v>1</v>
      </c>
      <c r="AB14" s="9"/>
      <c r="AC14" s="23">
        <f>AC13*DL_OH!$W$16</f>
        <v>0.22554922505269387</v>
      </c>
      <c r="AD14" s="24"/>
      <c r="AE14" s="23"/>
      <c r="AF14" s="23"/>
      <c r="AG14" s="23"/>
      <c r="AH14" s="23"/>
      <c r="AI14" s="23"/>
      <c r="AJ14" s="23"/>
      <c r="AK14" s="23"/>
      <c r="AL14" s="23"/>
      <c r="AM14" s="23"/>
      <c r="AN14" s="23"/>
      <c r="AO14" s="23"/>
      <c r="AP14" s="23"/>
      <c r="AQ14" s="23"/>
      <c r="AR14" s="30">
        <f t="shared" ref="AR14:AR15" si="22">AVERAGE(AC14:AQ14)</f>
        <v>0.22554922505269387</v>
      </c>
      <c r="AS14" s="12" t="e">
        <f t="shared" ref="AS14:AS15" si="23">SQRT(VAR(AC14:AQ14))</f>
        <v>#DIV/0!</v>
      </c>
      <c r="AT14" s="12">
        <f t="shared" ref="AT14:AT15" si="24">COUNT(AC14:AQ14)</f>
        <v>1</v>
      </c>
    </row>
    <row r="15" spans="1:46" ht="25.5">
      <c r="A15" s="9"/>
      <c r="G15" s="4">
        <v>40</v>
      </c>
      <c r="H15" s="12" t="s">
        <v>600</v>
      </c>
      <c r="I15" s="12">
        <v>0.12</v>
      </c>
      <c r="J15" s="23">
        <f>J13*DL_OH!$AA$16</f>
        <v>0.24272097162423303</v>
      </c>
      <c r="K15" s="24"/>
      <c r="L15" s="25"/>
      <c r="M15" s="23"/>
      <c r="N15" s="23"/>
      <c r="O15" s="23"/>
      <c r="P15" s="23"/>
      <c r="Q15" s="23"/>
      <c r="R15" s="23"/>
      <c r="S15" s="23"/>
      <c r="T15" s="23"/>
      <c r="U15" s="23"/>
      <c r="V15" s="23"/>
      <c r="W15" s="30">
        <f t="shared" si="16"/>
        <v>0.24272097162423303</v>
      </c>
      <c r="X15" s="30" t="e">
        <f t="shared" si="17"/>
        <v>#DIV/0!</v>
      </c>
      <c r="Y15" s="12">
        <f t="shared" si="18"/>
        <v>1</v>
      </c>
      <c r="AB15" s="9"/>
      <c r="AC15" s="23">
        <f>AC13*DL_OH!$AA$16</f>
        <v>0.24032963200231941</v>
      </c>
      <c r="AD15" s="24"/>
      <c r="AE15" s="23"/>
      <c r="AF15" s="23"/>
      <c r="AG15" s="23"/>
      <c r="AH15" s="23"/>
      <c r="AI15" s="23"/>
      <c r="AJ15" s="23"/>
      <c r="AK15" s="23"/>
      <c r="AL15" s="23"/>
      <c r="AM15" s="23"/>
      <c r="AN15" s="23"/>
      <c r="AO15" s="23"/>
      <c r="AP15" s="23"/>
      <c r="AQ15" s="23"/>
      <c r="AR15" s="30">
        <f t="shared" si="22"/>
        <v>0.24032963200231941</v>
      </c>
      <c r="AS15" s="12" t="e">
        <f t="shared" si="23"/>
        <v>#DIV/0!</v>
      </c>
      <c r="AT15" s="12">
        <f t="shared" si="24"/>
        <v>1</v>
      </c>
    </row>
    <row r="16" spans="1:46">
      <c r="A16" s="9"/>
      <c r="K16" s="21"/>
      <c r="Q16" s="2"/>
      <c r="W16" s="6"/>
      <c r="AB16" s="9"/>
      <c r="AD16" s="21"/>
      <c r="AJ16" s="2"/>
    </row>
    <row r="17" spans="1:46" ht="25.5">
      <c r="A17" s="9"/>
      <c r="B17" s="3" t="s">
        <v>601</v>
      </c>
      <c r="C17" s="3" t="s">
        <v>659</v>
      </c>
      <c r="D17" s="3" t="s">
        <v>604</v>
      </c>
      <c r="E17" s="3" t="s">
        <v>598</v>
      </c>
      <c r="G17" s="4">
        <v>10</v>
      </c>
      <c r="H17" s="3" t="s">
        <v>599</v>
      </c>
      <c r="I17" s="20">
        <v>3.3</v>
      </c>
      <c r="J17" s="2">
        <v>5.9640000000000004</v>
      </c>
      <c r="K17" s="21"/>
      <c r="Q17" s="2"/>
      <c r="W17" s="6">
        <f t="shared" si="1"/>
        <v>5.9640000000000004</v>
      </c>
      <c r="X17" s="6" t="e">
        <f t="shared" si="2"/>
        <v>#DIV/0!</v>
      </c>
      <c r="Y17" s="3">
        <f t="shared" si="3"/>
        <v>1</v>
      </c>
      <c r="AB17" s="9"/>
      <c r="AC17" s="2">
        <v>5.968</v>
      </c>
      <c r="AD17" s="21"/>
      <c r="AJ17" s="2"/>
      <c r="AR17" s="6">
        <f>AVERAGE(AC17:AQ17)</f>
        <v>5.968</v>
      </c>
      <c r="AS17" s="3" t="e">
        <f>SQRT(VAR(AC17:AQ17))</f>
        <v>#DIV/0!</v>
      </c>
      <c r="AT17" s="3">
        <f>COUNT(AC17:AQ17)</f>
        <v>1</v>
      </c>
    </row>
    <row r="18" spans="1:46" ht="25.5">
      <c r="A18" s="9"/>
      <c r="G18" s="4">
        <v>10</v>
      </c>
      <c r="H18" s="12" t="s">
        <v>600</v>
      </c>
      <c r="I18" s="12">
        <v>0.12</v>
      </c>
      <c r="J18" s="23">
        <v>0.14799999999999999</v>
      </c>
      <c r="K18" s="24"/>
      <c r="L18" s="23"/>
      <c r="M18" s="23"/>
      <c r="N18" s="23"/>
      <c r="O18" s="23"/>
      <c r="P18" s="23"/>
      <c r="Q18" s="23"/>
      <c r="R18" s="23"/>
      <c r="S18" s="23"/>
      <c r="T18" s="23"/>
      <c r="U18" s="23"/>
      <c r="V18" s="23"/>
      <c r="W18" s="30">
        <f t="shared" si="1"/>
        <v>0.14799999999999999</v>
      </c>
      <c r="X18" s="30" t="e">
        <f t="shared" si="2"/>
        <v>#DIV/0!</v>
      </c>
      <c r="Y18" s="12">
        <f t="shared" si="3"/>
        <v>1</v>
      </c>
      <c r="AB18" s="9"/>
      <c r="AC18" s="23">
        <v>0.14899999999999999</v>
      </c>
      <c r="AD18" s="24"/>
      <c r="AE18" s="23"/>
      <c r="AF18" s="23"/>
      <c r="AG18" s="23"/>
      <c r="AH18" s="23"/>
      <c r="AI18" s="23"/>
      <c r="AJ18" s="23"/>
      <c r="AK18" s="23"/>
      <c r="AL18" s="23"/>
      <c r="AM18" s="23"/>
      <c r="AN18" s="23"/>
      <c r="AO18" s="23"/>
      <c r="AP18" s="23"/>
      <c r="AQ18" s="23"/>
      <c r="AR18" s="30">
        <f t="shared" ref="AR18" si="25">AVERAGE(AC18:AQ18)</f>
        <v>0.14899999999999999</v>
      </c>
      <c r="AS18" s="12" t="e">
        <f t="shared" ref="AS18" si="26">SQRT(VAR(AC18:AQ18))</f>
        <v>#DIV/0!</v>
      </c>
      <c r="AT18" s="12">
        <f t="shared" ref="AT18" si="27">COUNT(AC18:AQ18)</f>
        <v>1</v>
      </c>
    </row>
    <row r="19" spans="1:46">
      <c r="A19" s="9"/>
      <c r="K19" s="21"/>
      <c r="Q19" s="2"/>
      <c r="W19" s="6"/>
      <c r="AB19" s="9"/>
      <c r="AD19" s="21"/>
      <c r="AJ19" s="2"/>
      <c r="AR19" s="6"/>
    </row>
    <row r="20" spans="1:46" ht="25.5">
      <c r="A20" s="9"/>
      <c r="B20" s="3" t="s">
        <v>595</v>
      </c>
      <c r="C20" s="3" t="s">
        <v>661</v>
      </c>
      <c r="D20" s="3" t="s">
        <v>606</v>
      </c>
      <c r="E20" s="3" t="s">
        <v>598</v>
      </c>
      <c r="G20" s="4">
        <v>10</v>
      </c>
      <c r="H20" s="3" t="s">
        <v>599</v>
      </c>
      <c r="I20" s="20">
        <v>3.3</v>
      </c>
      <c r="K20" s="21">
        <f>DL_OH!S8*14.082</f>
        <v>12.649932203389833</v>
      </c>
      <c r="L20" s="22"/>
      <c r="Q20" s="2"/>
      <c r="V20" s="2">
        <v>5.4</v>
      </c>
      <c r="W20" s="6">
        <f t="shared" si="1"/>
        <v>9.0249661016949165</v>
      </c>
      <c r="X20" s="6">
        <f t="shared" si="2"/>
        <v>5.1264762241596777</v>
      </c>
      <c r="Y20" s="3">
        <f t="shared" si="3"/>
        <v>2</v>
      </c>
      <c r="AB20" s="9"/>
      <c r="AD20" s="21"/>
      <c r="AJ20" s="2"/>
      <c r="AR20" s="6" t="e">
        <f>AVERAGE(AC20:AQ20)</f>
        <v>#DIV/0!</v>
      </c>
      <c r="AS20" s="3" t="e">
        <f>SQRT(VAR(AC20:AQ20))</f>
        <v>#DIV/0!</v>
      </c>
      <c r="AT20" s="3">
        <f>COUNT(AC20:AQ20)</f>
        <v>0</v>
      </c>
    </row>
    <row r="21" spans="1:46" ht="25.5">
      <c r="A21" s="9"/>
      <c r="G21" s="4">
        <v>20</v>
      </c>
      <c r="H21" s="3" t="s">
        <v>599</v>
      </c>
      <c r="I21" s="20">
        <v>3.3</v>
      </c>
      <c r="K21" s="2">
        <f>K20*DL_OH!$W$8</f>
        <v>14.377790193704605</v>
      </c>
      <c r="L21" s="22"/>
      <c r="Q21" s="2"/>
      <c r="V21" s="2">
        <f>V20*DL_OH!$W$39</f>
        <v>6.0542307692307729</v>
      </c>
      <c r="W21" s="6">
        <f t="shared" si="1"/>
        <v>10.21601048146769</v>
      </c>
      <c r="X21" s="6">
        <f t="shared" si="2"/>
        <v>5.8856453126546411</v>
      </c>
      <c r="Y21" s="3">
        <f t="shared" si="3"/>
        <v>2</v>
      </c>
      <c r="AB21" s="9"/>
      <c r="AD21" s="21"/>
      <c r="AJ21" s="2"/>
      <c r="AR21" s="6" t="e">
        <f t="shared" ref="AR21:AR23" si="28">AVERAGE(AC21:AQ21)</f>
        <v>#DIV/0!</v>
      </c>
      <c r="AS21" s="3" t="e">
        <f t="shared" ref="AS21:AS23" si="29">SQRT(VAR(AC21:AQ21))</f>
        <v>#DIV/0!</v>
      </c>
      <c r="AT21" s="3">
        <f t="shared" ref="AT21:AT23" si="30">COUNT(AC21:AQ21)</f>
        <v>0</v>
      </c>
    </row>
    <row r="22" spans="1:46" ht="25.5">
      <c r="A22" s="9"/>
      <c r="G22" s="4">
        <v>40</v>
      </c>
      <c r="H22" s="3" t="s">
        <v>599</v>
      </c>
      <c r="I22" s="20">
        <v>3.3</v>
      </c>
      <c r="K22" s="2">
        <f>K20*DL_OH!$AA$8</f>
        <v>15.404105447941889</v>
      </c>
      <c r="L22" s="22"/>
      <c r="Q22" s="2"/>
      <c r="V22" s="2">
        <f>V20*DL_OH!$AA$39</f>
        <v>6.4488461538461577</v>
      </c>
      <c r="W22" s="6">
        <f t="shared" si="1"/>
        <v>10.926475800894023</v>
      </c>
      <c r="X22" s="6">
        <f t="shared" si="2"/>
        <v>6.3323245741389478</v>
      </c>
      <c r="Y22" s="3">
        <f t="shared" si="3"/>
        <v>2</v>
      </c>
      <c r="AB22" s="9"/>
      <c r="AD22" s="21"/>
      <c r="AJ22" s="2"/>
      <c r="AR22" s="6" t="e">
        <f t="shared" si="28"/>
        <v>#DIV/0!</v>
      </c>
      <c r="AS22" s="3" t="e">
        <f t="shared" si="29"/>
        <v>#DIV/0!</v>
      </c>
      <c r="AT22" s="3">
        <f t="shared" si="30"/>
        <v>0</v>
      </c>
    </row>
    <row r="23" spans="1:46" ht="25.5">
      <c r="A23" s="9"/>
      <c r="G23" s="4">
        <v>10</v>
      </c>
      <c r="H23" s="12" t="s">
        <v>600</v>
      </c>
      <c r="I23" s="12">
        <v>0.12</v>
      </c>
      <c r="J23" s="23"/>
      <c r="K23" s="24">
        <f>DL_OH!S8*0.469</f>
        <v>0.42130508474576273</v>
      </c>
      <c r="L23" s="25"/>
      <c r="M23" s="23"/>
      <c r="N23" s="23"/>
      <c r="O23" s="23"/>
      <c r="P23" s="23"/>
      <c r="Q23" s="23"/>
      <c r="R23" s="23"/>
      <c r="S23" s="23"/>
      <c r="T23" s="23"/>
      <c r="U23" s="23"/>
      <c r="V23" s="23">
        <v>0.17899999999999999</v>
      </c>
      <c r="W23" s="30">
        <f t="shared" si="1"/>
        <v>0.30015254237288136</v>
      </c>
      <c r="X23" s="30">
        <f t="shared" si="2"/>
        <v>0.17133556853970991</v>
      </c>
      <c r="Y23" s="12">
        <f t="shared" si="3"/>
        <v>2</v>
      </c>
      <c r="AB23" s="9"/>
      <c r="AC23" s="23"/>
      <c r="AD23" s="24"/>
      <c r="AE23" s="23"/>
      <c r="AF23" s="23"/>
      <c r="AG23" s="23"/>
      <c r="AH23" s="23"/>
      <c r="AI23" s="23"/>
      <c r="AJ23" s="23"/>
      <c r="AK23" s="23"/>
      <c r="AL23" s="23"/>
      <c r="AM23" s="23"/>
      <c r="AN23" s="23"/>
      <c r="AO23" s="23"/>
      <c r="AP23" s="23"/>
      <c r="AQ23" s="23"/>
      <c r="AR23" s="30" t="e">
        <f t="shared" si="28"/>
        <v>#DIV/0!</v>
      </c>
      <c r="AS23" s="12" t="e">
        <f t="shared" si="29"/>
        <v>#DIV/0!</v>
      </c>
      <c r="AT23" s="12">
        <f t="shared" si="30"/>
        <v>0</v>
      </c>
    </row>
    <row r="24" spans="1:46" ht="25.5">
      <c r="A24" s="9"/>
      <c r="G24" s="4">
        <v>20</v>
      </c>
      <c r="H24" s="12" t="s">
        <v>600</v>
      </c>
      <c r="I24" s="12">
        <v>0.12</v>
      </c>
      <c r="J24" s="23"/>
      <c r="K24" s="23">
        <f>K23*DL_OH!$W$8</f>
        <v>0.47885127118644077</v>
      </c>
      <c r="L24" s="25"/>
      <c r="M24" s="23"/>
      <c r="N24" s="23"/>
      <c r="O24" s="23"/>
      <c r="P24" s="23"/>
      <c r="Q24" s="23"/>
      <c r="R24" s="23"/>
      <c r="S24" s="23"/>
      <c r="T24" s="23"/>
      <c r="U24" s="23"/>
      <c r="V24" s="23">
        <f>V23*DL_OH!$W$39</f>
        <v>0.20068653846153858</v>
      </c>
      <c r="W24" s="30">
        <f t="shared" si="1"/>
        <v>0.33976890482398969</v>
      </c>
      <c r="X24" s="30">
        <f t="shared" si="2"/>
        <v>0.1966921687967218</v>
      </c>
      <c r="Y24" s="12">
        <f t="shared" si="3"/>
        <v>2</v>
      </c>
      <c r="AB24" s="9"/>
      <c r="AC24" s="23"/>
      <c r="AD24" s="24"/>
      <c r="AE24" s="23"/>
      <c r="AF24" s="23"/>
      <c r="AG24" s="23"/>
      <c r="AH24" s="23"/>
      <c r="AI24" s="23"/>
      <c r="AJ24" s="23"/>
      <c r="AK24" s="23"/>
      <c r="AL24" s="23"/>
      <c r="AM24" s="23"/>
      <c r="AN24" s="23"/>
      <c r="AO24" s="23"/>
      <c r="AP24" s="23"/>
      <c r="AQ24" s="23"/>
      <c r="AR24" s="30" t="e">
        <f t="shared" ref="AR24:AR25" si="31">AVERAGE(AC24:AQ24)</f>
        <v>#DIV/0!</v>
      </c>
      <c r="AS24" s="12" t="e">
        <f t="shared" ref="AS24:AS25" si="32">SQRT(VAR(AC24:AQ24))</f>
        <v>#DIV/0!</v>
      </c>
      <c r="AT24" s="12">
        <f t="shared" ref="AT24:AT25" si="33">COUNT(AC24:AQ24)</f>
        <v>0</v>
      </c>
    </row>
    <row r="25" spans="1:46" ht="25.5">
      <c r="A25" s="9"/>
      <c r="G25" s="4">
        <v>40</v>
      </c>
      <c r="H25" s="12" t="s">
        <v>600</v>
      </c>
      <c r="I25" s="12">
        <v>0.12</v>
      </c>
      <c r="J25" s="23"/>
      <c r="K25" s="23">
        <f>K23*DL_OH!$AA$8</f>
        <v>0.51303262711864406</v>
      </c>
      <c r="L25" s="25"/>
      <c r="M25" s="23"/>
      <c r="N25" s="23"/>
      <c r="O25" s="23"/>
      <c r="P25" s="23"/>
      <c r="Q25" s="23"/>
      <c r="R25" s="23"/>
      <c r="S25" s="23"/>
      <c r="T25" s="23"/>
      <c r="U25" s="23"/>
      <c r="V25" s="23">
        <f>V23*DL_OH!$AA$39</f>
        <v>0.21376730769230781</v>
      </c>
      <c r="W25" s="30">
        <f t="shared" si="1"/>
        <v>0.36339996740547592</v>
      </c>
      <c r="X25" s="30">
        <f t="shared" si="2"/>
        <v>0.21161253674032063</v>
      </c>
      <c r="Y25" s="12">
        <f t="shared" si="3"/>
        <v>2</v>
      </c>
      <c r="AB25" s="9"/>
      <c r="AC25" s="23"/>
      <c r="AD25" s="24"/>
      <c r="AE25" s="23"/>
      <c r="AF25" s="23"/>
      <c r="AG25" s="23"/>
      <c r="AH25" s="23"/>
      <c r="AI25" s="23"/>
      <c r="AJ25" s="23"/>
      <c r="AK25" s="23"/>
      <c r="AL25" s="23"/>
      <c r="AM25" s="23"/>
      <c r="AN25" s="23"/>
      <c r="AO25" s="23"/>
      <c r="AP25" s="23"/>
      <c r="AQ25" s="23"/>
      <c r="AR25" s="30" t="e">
        <f t="shared" si="31"/>
        <v>#DIV/0!</v>
      </c>
      <c r="AS25" s="12" t="e">
        <f t="shared" si="32"/>
        <v>#DIV/0!</v>
      </c>
      <c r="AT25" s="12">
        <f t="shared" si="33"/>
        <v>0</v>
      </c>
    </row>
    <row r="26" spans="1:46">
      <c r="A26" s="9"/>
      <c r="K26" s="21"/>
      <c r="Q26" s="2"/>
      <c r="W26" s="6" t="e">
        <f t="shared" si="1"/>
        <v>#DIV/0!</v>
      </c>
      <c r="X26" s="6" t="e">
        <f t="shared" si="2"/>
        <v>#DIV/0!</v>
      </c>
      <c r="Y26" s="3">
        <f t="shared" si="3"/>
        <v>0</v>
      </c>
      <c r="AB26" s="9"/>
      <c r="AD26" s="21"/>
      <c r="AJ26" s="2"/>
      <c r="AR26" s="6"/>
    </row>
    <row r="27" spans="1:46" ht="38.25">
      <c r="A27" s="13"/>
      <c r="B27" s="3" t="s">
        <v>595</v>
      </c>
      <c r="C27" s="3" t="s">
        <v>659</v>
      </c>
      <c r="D27" s="3" t="s">
        <v>662</v>
      </c>
      <c r="E27" s="3" t="s">
        <v>598</v>
      </c>
      <c r="G27" s="4">
        <v>10</v>
      </c>
      <c r="H27" s="3" t="s">
        <v>599</v>
      </c>
      <c r="I27" s="20">
        <v>3.3</v>
      </c>
      <c r="K27" s="22"/>
      <c r="L27" s="22"/>
      <c r="Q27" s="2"/>
      <c r="W27" s="6" t="e">
        <f t="shared" si="1"/>
        <v>#DIV/0!</v>
      </c>
      <c r="X27" s="6" t="e">
        <f t="shared" si="2"/>
        <v>#DIV/0!</v>
      </c>
      <c r="Y27" s="3">
        <f t="shared" si="3"/>
        <v>0</v>
      </c>
      <c r="AB27" s="13"/>
      <c r="AD27" s="22"/>
      <c r="AH27" s="2">
        <v>11.26</v>
      </c>
      <c r="AJ27" s="2"/>
      <c r="AR27" s="6">
        <f>AVERAGE(AC27:AQ27)</f>
        <v>11.26</v>
      </c>
      <c r="AS27" s="3" t="e">
        <f>SQRT(VAR(AC27:AQ27))</f>
        <v>#DIV/0!</v>
      </c>
      <c r="AT27" s="3">
        <f>COUNT(AC27:AQ27)</f>
        <v>1</v>
      </c>
    </row>
    <row r="28" spans="1:46" ht="25.5">
      <c r="A28" s="13"/>
      <c r="G28" s="4">
        <v>20</v>
      </c>
      <c r="H28" s="3" t="s">
        <v>599</v>
      </c>
      <c r="I28" s="20">
        <v>3.3</v>
      </c>
      <c r="K28" s="22"/>
      <c r="L28" s="22"/>
      <c r="Q28" s="2"/>
      <c r="W28" s="6" t="e">
        <f t="shared" si="1"/>
        <v>#DIV/0!</v>
      </c>
      <c r="X28" s="6" t="e">
        <f t="shared" si="2"/>
        <v>#DIV/0!</v>
      </c>
      <c r="Y28" s="3">
        <f t="shared" si="3"/>
        <v>0</v>
      </c>
      <c r="AB28" s="13"/>
      <c r="AD28" s="22"/>
      <c r="AH28" s="2">
        <f>AH27*DL_OH!$W$33</f>
        <v>12.731047782019212</v>
      </c>
      <c r="AJ28" s="2"/>
      <c r="AR28" s="6">
        <f t="shared" ref="AR28:AR30" si="34">AVERAGE(AC28:AQ28)</f>
        <v>12.731047782019212</v>
      </c>
      <c r="AS28" s="3" t="e">
        <f t="shared" ref="AS28:AS30" si="35">SQRT(VAR(AC28:AQ28))</f>
        <v>#DIV/0!</v>
      </c>
      <c r="AT28" s="3">
        <f t="shared" ref="AT28:AT30" si="36">COUNT(AC28:AQ28)</f>
        <v>1</v>
      </c>
    </row>
    <row r="29" spans="1:46" ht="25.5">
      <c r="A29" s="13"/>
      <c r="G29" s="4">
        <v>40</v>
      </c>
      <c r="H29" s="3" t="s">
        <v>599</v>
      </c>
      <c r="I29" s="20">
        <v>3.3</v>
      </c>
      <c r="K29" s="22"/>
      <c r="L29" s="22"/>
      <c r="Q29" s="2"/>
      <c r="W29" s="6" t="e">
        <f t="shared" si="1"/>
        <v>#DIV/0!</v>
      </c>
      <c r="X29" s="6" t="e">
        <f t="shared" si="2"/>
        <v>#DIV/0!</v>
      </c>
      <c r="Y29" s="3">
        <f t="shared" si="3"/>
        <v>0</v>
      </c>
      <c r="AB29" s="13"/>
      <c r="AD29" s="22"/>
      <c r="AH29" s="2">
        <f>AH27*DL_OH!$AA$33</f>
        <v>13.609600500197443</v>
      </c>
      <c r="AJ29" s="2"/>
      <c r="AR29" s="6">
        <f t="shared" si="34"/>
        <v>13.609600500197443</v>
      </c>
      <c r="AS29" s="3" t="e">
        <f t="shared" si="35"/>
        <v>#DIV/0!</v>
      </c>
      <c r="AT29" s="3">
        <f t="shared" si="36"/>
        <v>1</v>
      </c>
    </row>
    <row r="30" spans="1:46" ht="25.5">
      <c r="A30" s="13"/>
      <c r="G30" s="4">
        <v>10</v>
      </c>
      <c r="H30" s="12" t="s">
        <v>600</v>
      </c>
      <c r="I30" s="12">
        <v>0.12</v>
      </c>
      <c r="J30" s="23"/>
      <c r="K30" s="25"/>
      <c r="L30" s="25"/>
      <c r="M30" s="23"/>
      <c r="N30" s="23"/>
      <c r="O30" s="23"/>
      <c r="P30" s="23"/>
      <c r="Q30" s="23"/>
      <c r="R30" s="23"/>
      <c r="S30" s="23"/>
      <c r="T30" s="23"/>
      <c r="U30" s="23"/>
      <c r="V30" s="23"/>
      <c r="W30" s="30" t="e">
        <f t="shared" si="1"/>
        <v>#DIV/0!</v>
      </c>
      <c r="X30" s="30" t="e">
        <f t="shared" si="2"/>
        <v>#DIV/0!</v>
      </c>
      <c r="Y30" s="12">
        <f t="shared" si="3"/>
        <v>0</v>
      </c>
      <c r="AB30" s="13"/>
      <c r="AC30" s="23"/>
      <c r="AD30" s="25"/>
      <c r="AE30" s="23"/>
      <c r="AF30" s="23"/>
      <c r="AG30" s="23"/>
      <c r="AH30" s="23">
        <v>0.26540000000000002</v>
      </c>
      <c r="AI30" s="23"/>
      <c r="AJ30" s="23"/>
      <c r="AK30" s="23"/>
      <c r="AL30" s="23"/>
      <c r="AM30" s="23"/>
      <c r="AN30" s="23"/>
      <c r="AO30" s="23"/>
      <c r="AP30" s="23"/>
      <c r="AQ30" s="23"/>
      <c r="AR30" s="30">
        <f t="shared" si="34"/>
        <v>0.26540000000000002</v>
      </c>
      <c r="AS30" s="12" t="e">
        <f t="shared" si="35"/>
        <v>#DIV/0!</v>
      </c>
      <c r="AT30" s="12">
        <f t="shared" si="36"/>
        <v>1</v>
      </c>
    </row>
    <row r="31" spans="1:46" ht="25.5">
      <c r="A31" s="13"/>
      <c r="G31" s="4">
        <v>20</v>
      </c>
      <c r="H31" s="12" t="s">
        <v>600</v>
      </c>
      <c r="I31" s="12">
        <v>0.12</v>
      </c>
      <c r="J31" s="23"/>
      <c r="K31" s="25"/>
      <c r="L31" s="25"/>
      <c r="M31" s="23"/>
      <c r="N31" s="23"/>
      <c r="O31" s="23"/>
      <c r="P31" s="23"/>
      <c r="Q31" s="23"/>
      <c r="R31" s="23"/>
      <c r="S31" s="23"/>
      <c r="T31" s="23"/>
      <c r="U31" s="23"/>
      <c r="V31" s="23"/>
      <c r="W31" s="30" t="e">
        <f t="shared" si="1"/>
        <v>#DIV/0!</v>
      </c>
      <c r="X31" s="30" t="e">
        <f t="shared" si="2"/>
        <v>#DIV/0!</v>
      </c>
      <c r="Y31" s="12">
        <f t="shared" si="3"/>
        <v>0</v>
      </c>
      <c r="AB31" s="13"/>
      <c r="AC31" s="23"/>
      <c r="AD31" s="25"/>
      <c r="AE31" s="23"/>
      <c r="AF31" s="23"/>
      <c r="AG31" s="23"/>
      <c r="AH31" s="23">
        <f>AH30*DL_OH!$W$33</f>
        <v>0.30007283138080809</v>
      </c>
      <c r="AI31" s="23"/>
      <c r="AJ31" s="23"/>
      <c r="AK31" s="23"/>
      <c r="AL31" s="23"/>
      <c r="AM31" s="23"/>
      <c r="AN31" s="23"/>
      <c r="AO31" s="23"/>
      <c r="AP31" s="23"/>
      <c r="AQ31" s="23"/>
      <c r="AR31" s="30">
        <f t="shared" ref="AR31:AR32" si="37">AVERAGE(AC31:AQ31)</f>
        <v>0.30007283138080809</v>
      </c>
      <c r="AS31" s="12" t="e">
        <f t="shared" ref="AS31:AS32" si="38">SQRT(VAR(AC31:AQ31))</f>
        <v>#DIV/0!</v>
      </c>
      <c r="AT31" s="12">
        <f t="shared" ref="AT31:AT32" si="39">COUNT(AC31:AQ31)</f>
        <v>1</v>
      </c>
    </row>
    <row r="32" spans="1:46" ht="25.5">
      <c r="A32" s="13"/>
      <c r="G32" s="4">
        <v>40</v>
      </c>
      <c r="H32" s="12" t="s">
        <v>600</v>
      </c>
      <c r="I32" s="12">
        <v>0.12</v>
      </c>
      <c r="J32" s="23"/>
      <c r="K32" s="25"/>
      <c r="L32" s="25"/>
      <c r="M32" s="23"/>
      <c r="N32" s="23"/>
      <c r="O32" s="23"/>
      <c r="P32" s="23"/>
      <c r="Q32" s="23"/>
      <c r="R32" s="23"/>
      <c r="S32" s="23"/>
      <c r="T32" s="23"/>
      <c r="U32" s="23"/>
      <c r="V32" s="23"/>
      <c r="W32" s="30" t="e">
        <f t="shared" si="1"/>
        <v>#DIV/0!</v>
      </c>
      <c r="X32" s="30" t="e">
        <f t="shared" si="2"/>
        <v>#DIV/0!</v>
      </c>
      <c r="Y32" s="12">
        <f t="shared" si="3"/>
        <v>0</v>
      </c>
      <c r="AB32" s="13"/>
      <c r="AC32" s="23"/>
      <c r="AD32" s="25"/>
      <c r="AE32" s="23"/>
      <c r="AF32" s="23"/>
      <c r="AG32" s="23"/>
      <c r="AH32" s="23">
        <f>AH30*DL_OH!$AA$33</f>
        <v>0.32078045939186517</v>
      </c>
      <c r="AI32" s="23"/>
      <c r="AJ32" s="23"/>
      <c r="AK32" s="23"/>
      <c r="AL32" s="23"/>
      <c r="AM32" s="23"/>
      <c r="AN32" s="23"/>
      <c r="AO32" s="23"/>
      <c r="AP32" s="23"/>
      <c r="AQ32" s="23"/>
      <c r="AR32" s="30">
        <f t="shared" si="37"/>
        <v>0.32078045939186517</v>
      </c>
      <c r="AS32" s="12" t="e">
        <f t="shared" si="38"/>
        <v>#DIV/0!</v>
      </c>
      <c r="AT32" s="12">
        <f t="shared" si="39"/>
        <v>1</v>
      </c>
    </row>
    <row r="33" spans="1:46">
      <c r="A33" s="9"/>
      <c r="K33" s="21"/>
      <c r="Q33" s="2"/>
      <c r="W33" s="6"/>
      <c r="AB33" s="9"/>
      <c r="AD33" s="21"/>
      <c r="AJ33" s="2"/>
      <c r="AR33" s="6"/>
    </row>
    <row r="34" spans="1:46" ht="25.5">
      <c r="A34" s="13"/>
      <c r="B34" s="3" t="s">
        <v>595</v>
      </c>
      <c r="C34" s="3" t="s">
        <v>659</v>
      </c>
      <c r="D34" s="3" t="s">
        <v>663</v>
      </c>
      <c r="E34" s="3" t="s">
        <v>598</v>
      </c>
      <c r="G34" s="4">
        <v>10</v>
      </c>
      <c r="H34" s="3" t="s">
        <v>599</v>
      </c>
      <c r="I34" s="20">
        <v>3.3</v>
      </c>
      <c r="K34" s="22"/>
      <c r="L34" s="22"/>
      <c r="Q34" s="2">
        <v>6.84</v>
      </c>
      <c r="R34" s="2">
        <v>11.731999999999999</v>
      </c>
      <c r="W34" s="6">
        <f t="shared" ref="W34:W39" si="40">AVERAGE(J34:V34)</f>
        <v>9.2859999999999996</v>
      </c>
      <c r="X34" s="6">
        <f t="shared" ref="X34:X39" si="41">SQRT(VAR(J34:V34))</f>
        <v>3.4591663735645874</v>
      </c>
      <c r="Y34" s="3">
        <f t="shared" ref="Y34:Y39" si="42">COUNT(J34:V34)</f>
        <v>2</v>
      </c>
      <c r="AB34" s="13"/>
      <c r="AD34" s="22"/>
      <c r="AJ34" s="2"/>
      <c r="AQ34" s="2">
        <v>3.9</v>
      </c>
      <c r="AR34" s="6">
        <f>AVERAGE(AC34:AQ34)</f>
        <v>3.9</v>
      </c>
      <c r="AS34" s="3" t="e">
        <f>SQRT(VAR(AC34:AQ34))</f>
        <v>#DIV/0!</v>
      </c>
      <c r="AT34" s="3">
        <f>COUNT(AC34:AQ34)</f>
        <v>1</v>
      </c>
    </row>
    <row r="35" spans="1:46" ht="25.5">
      <c r="A35" s="13"/>
      <c r="G35" s="4">
        <v>20</v>
      </c>
      <c r="H35" s="3" t="s">
        <v>599</v>
      </c>
      <c r="I35" s="20">
        <v>3.3</v>
      </c>
      <c r="K35" s="22"/>
      <c r="L35" s="22"/>
      <c r="Q35" s="2">
        <f>Q34*DL_OH!$W$20</f>
        <v>7.7288212025316509</v>
      </c>
      <c r="R35" s="2">
        <f>R34*DL_OH!$W$24</f>
        <v>13.114285148514853</v>
      </c>
      <c r="W35" s="6">
        <f t="shared" si="40"/>
        <v>10.421553175523252</v>
      </c>
      <c r="X35" s="6">
        <f t="shared" si="41"/>
        <v>3.8080980760403795</v>
      </c>
      <c r="Y35" s="3">
        <f t="shared" si="42"/>
        <v>2</v>
      </c>
      <c r="AB35" s="13"/>
      <c r="AD35" s="22"/>
      <c r="AJ35" s="2"/>
      <c r="AQ35" s="2">
        <f>AQ34*DL_OH!$W$41</f>
        <v>4.369052166646771</v>
      </c>
      <c r="AR35" s="6">
        <f t="shared" ref="AR35:AR37" si="43">AVERAGE(AC35:AQ35)</f>
        <v>4.369052166646771</v>
      </c>
      <c r="AS35" s="3" t="e">
        <f t="shared" ref="AS35:AS37" si="44">SQRT(VAR(AC35:AQ35))</f>
        <v>#DIV/0!</v>
      </c>
      <c r="AT35" s="3">
        <f t="shared" ref="AT35:AT37" si="45">COUNT(AC35:AQ35)</f>
        <v>1</v>
      </c>
    </row>
    <row r="36" spans="1:46" ht="25.5">
      <c r="A36" s="13"/>
      <c r="G36" s="4">
        <v>40</v>
      </c>
      <c r="H36" s="3" t="s">
        <v>599</v>
      </c>
      <c r="I36" s="20">
        <v>3.3</v>
      </c>
      <c r="K36" s="22"/>
      <c r="L36" s="22"/>
      <c r="Q36" s="2">
        <f>Q34*DL_OH!$AA$20</f>
        <v>8.2600395569620328</v>
      </c>
      <c r="R36" s="2">
        <f>R34*DL_OH!$AA$24</f>
        <v>13.950284100174724</v>
      </c>
      <c r="W36" s="6">
        <f t="shared" si="40"/>
        <v>11.105161828568377</v>
      </c>
      <c r="X36" s="6">
        <f t="shared" si="41"/>
        <v>4.0236105031154477</v>
      </c>
      <c r="Y36" s="3">
        <f t="shared" si="42"/>
        <v>2</v>
      </c>
      <c r="AB36" s="13"/>
      <c r="AD36" s="22"/>
      <c r="AJ36" s="2"/>
      <c r="AQ36" s="2">
        <f>AQ34*DL_OH!$AA$41</f>
        <v>4.6519965381401454</v>
      </c>
      <c r="AR36" s="6">
        <f t="shared" si="43"/>
        <v>4.6519965381401454</v>
      </c>
      <c r="AS36" s="3" t="e">
        <f t="shared" si="44"/>
        <v>#DIV/0!</v>
      </c>
      <c r="AT36" s="3">
        <f t="shared" si="45"/>
        <v>1</v>
      </c>
    </row>
    <row r="37" spans="1:46" ht="25.5">
      <c r="A37" s="13"/>
      <c r="G37" s="4">
        <v>10</v>
      </c>
      <c r="H37" s="12" t="s">
        <v>600</v>
      </c>
      <c r="I37" s="12">
        <v>0.12</v>
      </c>
      <c r="J37" s="23"/>
      <c r="K37" s="25"/>
      <c r="L37" s="25"/>
      <c r="M37" s="23"/>
      <c r="N37" s="23"/>
      <c r="O37" s="23"/>
      <c r="P37" s="23"/>
      <c r="Q37" s="23">
        <v>0.25</v>
      </c>
      <c r="R37" s="23">
        <v>0.32900000000000001</v>
      </c>
      <c r="S37" s="23"/>
      <c r="T37" s="23"/>
      <c r="U37" s="23"/>
      <c r="V37" s="23"/>
      <c r="W37" s="30">
        <f t="shared" si="40"/>
        <v>0.28949999999999998</v>
      </c>
      <c r="X37" s="30">
        <f t="shared" si="41"/>
        <v>5.5861435713737487E-2</v>
      </c>
      <c r="Y37" s="12">
        <f t="shared" si="42"/>
        <v>2</v>
      </c>
      <c r="AB37" s="13"/>
      <c r="AC37" s="23"/>
      <c r="AD37" s="25"/>
      <c r="AE37" s="23"/>
      <c r="AF37" s="23"/>
      <c r="AG37" s="23"/>
      <c r="AH37" s="23"/>
      <c r="AI37" s="23"/>
      <c r="AJ37" s="23"/>
      <c r="AK37" s="23"/>
      <c r="AL37" s="23"/>
      <c r="AM37" s="23"/>
      <c r="AN37" s="23"/>
      <c r="AO37" s="23"/>
      <c r="AP37" s="23"/>
      <c r="AQ37" s="23">
        <v>0.84</v>
      </c>
      <c r="AR37" s="30">
        <f t="shared" si="43"/>
        <v>0.84</v>
      </c>
      <c r="AS37" s="12" t="e">
        <f t="shared" si="44"/>
        <v>#DIV/0!</v>
      </c>
      <c r="AT37" s="12">
        <f t="shared" si="45"/>
        <v>1</v>
      </c>
    </row>
    <row r="38" spans="1:46" ht="25.5">
      <c r="A38" s="13"/>
      <c r="G38" s="4">
        <v>20</v>
      </c>
      <c r="H38" s="12" t="s">
        <v>600</v>
      </c>
      <c r="I38" s="12">
        <v>0.12</v>
      </c>
      <c r="J38" s="23"/>
      <c r="K38" s="25"/>
      <c r="L38" s="25"/>
      <c r="M38" s="23"/>
      <c r="N38" s="23"/>
      <c r="O38" s="23"/>
      <c r="P38" s="23"/>
      <c r="Q38" s="23">
        <f>Q37*DL_OH!$W$20</f>
        <v>0.28248615506329133</v>
      </c>
      <c r="R38" s="23">
        <f>R37*DL_OH!$W$24</f>
        <v>0.3677633663366337</v>
      </c>
      <c r="S38" s="23"/>
      <c r="T38" s="23"/>
      <c r="U38" s="23"/>
      <c r="V38" s="23"/>
      <c r="W38" s="30">
        <f t="shared" si="40"/>
        <v>0.32512476069996255</v>
      </c>
      <c r="X38" s="30">
        <f t="shared" si="41"/>
        <v>6.0300094372058174E-2</v>
      </c>
      <c r="Y38" s="12">
        <f t="shared" si="42"/>
        <v>2</v>
      </c>
      <c r="AB38" s="13"/>
      <c r="AC38" s="23"/>
      <c r="AD38" s="25"/>
      <c r="AE38" s="23"/>
      <c r="AF38" s="23"/>
      <c r="AG38" s="23"/>
      <c r="AH38" s="23"/>
      <c r="AI38" s="23"/>
      <c r="AJ38" s="23"/>
      <c r="AK38" s="23"/>
      <c r="AL38" s="23"/>
      <c r="AM38" s="23"/>
      <c r="AN38" s="23"/>
      <c r="AO38" s="23"/>
      <c r="AP38" s="23"/>
      <c r="AQ38" s="23">
        <f>AQ37*DL_OH!$W$41</f>
        <v>0.94102662050853525</v>
      </c>
      <c r="AR38" s="30">
        <f t="shared" ref="AR38:AR39" si="46">AVERAGE(AC38:AQ38)</f>
        <v>0.94102662050853525</v>
      </c>
      <c r="AS38" s="12" t="e">
        <f t="shared" ref="AS38:AS39" si="47">SQRT(VAR(AC38:AQ38))</f>
        <v>#DIV/0!</v>
      </c>
      <c r="AT38" s="12">
        <f t="shared" ref="AT38:AT39" si="48">COUNT(AC38:AQ38)</f>
        <v>1</v>
      </c>
    </row>
    <row r="39" spans="1:46" ht="25.5">
      <c r="A39" s="13"/>
      <c r="G39" s="4">
        <v>40</v>
      </c>
      <c r="H39" s="12" t="s">
        <v>600</v>
      </c>
      <c r="I39" s="12">
        <v>0.12</v>
      </c>
      <c r="J39" s="23"/>
      <c r="K39" s="25"/>
      <c r="L39" s="25"/>
      <c r="M39" s="23"/>
      <c r="N39" s="23"/>
      <c r="O39" s="23"/>
      <c r="P39" s="23"/>
      <c r="Q39" s="23">
        <f>Q37*DL_OH!$AA$20</f>
        <v>0.30190203059071757</v>
      </c>
      <c r="R39" s="23">
        <f>R37*DL_OH!$AA$24</f>
        <v>0.39120725101921966</v>
      </c>
      <c r="S39" s="23"/>
      <c r="T39" s="23"/>
      <c r="U39" s="23"/>
      <c r="V39" s="23"/>
      <c r="W39" s="30">
        <f t="shared" si="40"/>
        <v>0.34655464080496862</v>
      </c>
      <c r="X39" s="30">
        <f t="shared" si="41"/>
        <v>6.3148326960353052E-2</v>
      </c>
      <c r="Y39" s="12">
        <f t="shared" si="42"/>
        <v>2</v>
      </c>
      <c r="AB39" s="13"/>
      <c r="AC39" s="23"/>
      <c r="AD39" s="25"/>
      <c r="AE39" s="23"/>
      <c r="AF39" s="23"/>
      <c r="AG39" s="23"/>
      <c r="AH39" s="23"/>
      <c r="AI39" s="23"/>
      <c r="AJ39" s="23"/>
      <c r="AK39" s="23"/>
      <c r="AL39" s="23"/>
      <c r="AM39" s="23"/>
      <c r="AN39" s="23"/>
      <c r="AO39" s="23"/>
      <c r="AP39" s="23"/>
      <c r="AQ39" s="23">
        <f>AQ37*DL_OH!$AA$41</f>
        <v>1.0019684851378774</v>
      </c>
      <c r="AR39" s="30">
        <f t="shared" si="46"/>
        <v>1.0019684851378774</v>
      </c>
      <c r="AS39" s="12" t="e">
        <f t="shared" si="47"/>
        <v>#DIV/0!</v>
      </c>
      <c r="AT39" s="12">
        <f t="shared" si="48"/>
        <v>1</v>
      </c>
    </row>
    <row r="40" spans="1:46">
      <c r="A40" s="9"/>
      <c r="K40" s="21"/>
      <c r="Q40" s="2"/>
      <c r="W40" s="6"/>
      <c r="AB40" s="9"/>
      <c r="AD40" s="21"/>
      <c r="AJ40" s="2"/>
      <c r="AR40" s="6"/>
    </row>
    <row r="41" spans="1:46">
      <c r="A41" s="9"/>
      <c r="B41" s="10" t="s">
        <v>77</v>
      </c>
      <c r="C41" s="10"/>
      <c r="D41" s="10" t="s">
        <v>77</v>
      </c>
      <c r="E41" s="10"/>
      <c r="F41" s="10"/>
      <c r="G41" s="11"/>
      <c r="H41" s="14"/>
      <c r="I41" s="14"/>
      <c r="J41" s="17"/>
      <c r="K41" s="18"/>
      <c r="L41" s="17"/>
      <c r="M41" s="17"/>
      <c r="N41" s="17"/>
      <c r="O41" s="17"/>
      <c r="P41" s="17"/>
      <c r="Q41" s="17"/>
      <c r="R41" s="17"/>
      <c r="S41" s="17"/>
      <c r="T41" s="17"/>
      <c r="U41" s="17"/>
      <c r="V41" s="17"/>
      <c r="W41" s="29"/>
      <c r="X41" s="29"/>
      <c r="Y41" s="14"/>
      <c r="AB41" s="9"/>
      <c r="AC41" s="17"/>
      <c r="AD41" s="18"/>
      <c r="AE41" s="17"/>
      <c r="AF41" s="17"/>
      <c r="AG41" s="17"/>
      <c r="AH41" s="17"/>
      <c r="AI41" s="17"/>
      <c r="AJ41" s="17"/>
      <c r="AK41" s="17"/>
      <c r="AL41" s="17"/>
      <c r="AM41" s="17"/>
      <c r="AN41" s="17"/>
      <c r="AO41" s="17"/>
      <c r="AP41" s="17"/>
      <c r="AQ41" s="17"/>
      <c r="AR41" s="29"/>
      <c r="AS41" s="14"/>
      <c r="AT41" s="14"/>
    </row>
    <row r="42" spans="1:46" ht="31.5" customHeight="1">
      <c r="A42" s="9"/>
      <c r="B42" s="3" t="s">
        <v>595</v>
      </c>
      <c r="C42" s="3" t="s">
        <v>659</v>
      </c>
      <c r="D42" s="3" t="s">
        <v>664</v>
      </c>
      <c r="E42" s="3" t="s">
        <v>611</v>
      </c>
      <c r="F42" s="3" t="s">
        <v>99</v>
      </c>
      <c r="G42" s="4">
        <v>20</v>
      </c>
      <c r="H42" s="3" t="s">
        <v>599</v>
      </c>
      <c r="I42" s="20">
        <v>3.3</v>
      </c>
      <c r="J42" s="2">
        <f>DL_OH!S85*7.63</f>
        <v>7.7739622641509429</v>
      </c>
      <c r="K42" s="21"/>
      <c r="Q42" s="2"/>
      <c r="S42" s="2">
        <f>DL_OH!S95*7.5585</f>
        <v>7.6291401869158877</v>
      </c>
      <c r="W42" s="6">
        <f t="shared" ref="W42:W47" si="49">AVERAGE(J42:V42)</f>
        <v>7.7015512255334153</v>
      </c>
      <c r="X42" s="6">
        <f t="shared" ref="X42:X47" si="50">SQRT(VAR(J42:V42))</f>
        <v>0.1024046728784295</v>
      </c>
      <c r="Y42" s="3">
        <f t="shared" ref="Y42:Y47" si="51">COUNT(J42:V42)</f>
        <v>2</v>
      </c>
      <c r="AB42" s="9"/>
      <c r="AC42" s="2">
        <f>DL_OH!S85*7.641</f>
        <v>7.7851698113207544</v>
      </c>
      <c r="AD42" s="21"/>
      <c r="AJ42" s="2"/>
      <c r="AN42" s="2">
        <f>DL_OH!S89*8.65</f>
        <v>8.4867924528301906</v>
      </c>
      <c r="AR42" s="6">
        <f>AVERAGE(AC42:AQ42)</f>
        <v>8.1359811320754716</v>
      </c>
      <c r="AS42" s="3">
        <f>SQRT(VAR(AC42:AQ42))</f>
        <v>0.49612212764534042</v>
      </c>
      <c r="AT42" s="3">
        <f>COUNT(AC42:AQ42)</f>
        <v>2</v>
      </c>
    </row>
    <row r="43" spans="1:46" ht="31.5" customHeight="1">
      <c r="A43" s="9"/>
      <c r="G43" s="4">
        <v>40</v>
      </c>
      <c r="H43" s="3" t="s">
        <v>599</v>
      </c>
      <c r="I43" s="20">
        <v>3.3</v>
      </c>
      <c r="J43" s="2">
        <f>J42*DL_OH!$W$85</f>
        <v>9.0029927919426775</v>
      </c>
      <c r="K43" s="21"/>
      <c r="Q43" s="2"/>
      <c r="S43" s="2">
        <f>S42*DL_OH!$W$95</f>
        <v>8.7898065447442235</v>
      </c>
      <c r="W43" s="6">
        <f t="shared" si="49"/>
        <v>8.8963996683434505</v>
      </c>
      <c r="X43" s="6">
        <f t="shared" si="50"/>
        <v>0.15074544104973847</v>
      </c>
      <c r="Y43" s="3">
        <f t="shared" si="51"/>
        <v>2</v>
      </c>
      <c r="AB43" s="9"/>
      <c r="AC43" s="2">
        <f>AC42*DL_OH!$W$85</f>
        <v>9.0159722048799473</v>
      </c>
      <c r="AD43" s="21"/>
      <c r="AJ43" s="2"/>
      <c r="AN43" s="2">
        <f>AN42*DL_OH!$W$89</f>
        <v>9.8793073856220825</v>
      </c>
      <c r="AR43" s="6">
        <f t="shared" ref="AR43:AR45" si="52">AVERAGE(AC43:AQ43)</f>
        <v>9.447639795251014</v>
      </c>
      <c r="AS43" s="3">
        <f t="shared" ref="AS43:AS45" si="53">SQRT(VAR(AC43:AQ43))</f>
        <v>0.61047016073967753</v>
      </c>
      <c r="AT43" s="3">
        <f t="shared" ref="AT43:AT45" si="54">COUNT(AC43:AQ43)</f>
        <v>2</v>
      </c>
    </row>
    <row r="44" spans="1:46" ht="31.5" customHeight="1">
      <c r="A44" s="9"/>
      <c r="G44" s="4">
        <v>100</v>
      </c>
      <c r="H44" s="3" t="s">
        <v>599</v>
      </c>
      <c r="I44" s="20">
        <v>3.3</v>
      </c>
      <c r="J44" s="2">
        <f>J42*DL_OH!$AA$85</f>
        <v>9.8420967213466568</v>
      </c>
      <c r="K44" s="21"/>
      <c r="Q44" s="2"/>
      <c r="S44" s="2">
        <f>S42*DL_OH!$AA$95</f>
        <v>9.5839945928799928</v>
      </c>
      <c r="W44" s="6">
        <f t="shared" si="49"/>
        <v>9.7130456571133248</v>
      </c>
      <c r="X44" s="6">
        <f t="shared" si="50"/>
        <v>0.18250576527745957</v>
      </c>
      <c r="Y44" s="3">
        <f t="shared" si="51"/>
        <v>2</v>
      </c>
      <c r="AB44" s="9"/>
      <c r="AC44" s="2">
        <f>AC42*DL_OH!$AA$85</f>
        <v>9.8562858516133414</v>
      </c>
      <c r="AD44" s="21"/>
      <c r="AJ44" s="2"/>
      <c r="AN44" s="2">
        <f>AN42*DL_OH!$AA$89</f>
        <v>10.828432818375356</v>
      </c>
      <c r="AR44" s="6">
        <f t="shared" si="52"/>
        <v>10.342359334994349</v>
      </c>
      <c r="AS44" s="3">
        <f t="shared" si="53"/>
        <v>0.68741171250735389</v>
      </c>
      <c r="AT44" s="3">
        <f t="shared" si="54"/>
        <v>2</v>
      </c>
    </row>
    <row r="45" spans="1:46" ht="25.5">
      <c r="A45" s="9"/>
      <c r="G45" s="4">
        <v>20</v>
      </c>
      <c r="H45" s="12" t="s">
        <v>600</v>
      </c>
      <c r="I45" s="12">
        <v>0.12</v>
      </c>
      <c r="J45" s="23">
        <f>DL_OH!S85*0.209</f>
        <v>0.21294339622641509</v>
      </c>
      <c r="K45" s="24"/>
      <c r="L45" s="23"/>
      <c r="M45" s="23"/>
      <c r="N45" s="23"/>
      <c r="O45" s="23"/>
      <c r="P45" s="23"/>
      <c r="Q45" s="23"/>
      <c r="R45" s="23"/>
      <c r="S45" s="23">
        <f>DL_OH!S95*0.1824</f>
        <v>0.18410467289719626</v>
      </c>
      <c r="T45" s="23"/>
      <c r="U45" s="23"/>
      <c r="V45" s="23"/>
      <c r="W45" s="30">
        <f t="shared" si="49"/>
        <v>0.19852403456180567</v>
      </c>
      <c r="X45" s="30">
        <f t="shared" si="50"/>
        <v>2.0392056826853324E-2</v>
      </c>
      <c r="Y45" s="12">
        <f t="shared" si="51"/>
        <v>2</v>
      </c>
      <c r="AB45" s="9"/>
      <c r="AC45" s="23">
        <f>DL_OH!S85*0.178</f>
        <v>0.18135849056603773</v>
      </c>
      <c r="AD45" s="24"/>
      <c r="AE45" s="23"/>
      <c r="AF45" s="23"/>
      <c r="AG45" s="23"/>
      <c r="AH45" s="23"/>
      <c r="AI45" s="23"/>
      <c r="AJ45" s="23"/>
      <c r="AK45" s="23"/>
      <c r="AL45" s="23"/>
      <c r="AM45" s="23"/>
      <c r="AN45" s="23">
        <f>DL_OH!S89*0.32</f>
        <v>0.31396226415094347</v>
      </c>
      <c r="AO45" s="23"/>
      <c r="AP45" s="23"/>
      <c r="AQ45" s="23"/>
      <c r="AR45" s="30">
        <f t="shared" si="52"/>
        <v>0.24766037735849061</v>
      </c>
      <c r="AS45" s="12">
        <f t="shared" si="53"/>
        <v>9.3765027512812321E-2</v>
      </c>
      <c r="AT45" s="12">
        <f t="shared" si="54"/>
        <v>2</v>
      </c>
    </row>
    <row r="46" spans="1:46" ht="25.5">
      <c r="A46" s="9"/>
      <c r="G46" s="4">
        <v>40</v>
      </c>
      <c r="H46" s="12" t="s">
        <v>600</v>
      </c>
      <c r="I46" s="12">
        <v>0.12</v>
      </c>
      <c r="J46" s="23">
        <f>J45*DL_OH!$W$85</f>
        <v>0.24660884580812839</v>
      </c>
      <c r="K46" s="24"/>
      <c r="L46" s="23"/>
      <c r="M46" s="23"/>
      <c r="N46" s="23"/>
      <c r="O46" s="23"/>
      <c r="P46" s="23"/>
      <c r="Q46" s="23"/>
      <c r="R46" s="23"/>
      <c r="S46" s="23">
        <f>S45*DL_OH!$W$95</f>
        <v>0.21211360901784035</v>
      </c>
      <c r="T46" s="23"/>
      <c r="U46" s="23"/>
      <c r="V46" s="23"/>
      <c r="W46" s="30">
        <f t="shared" si="49"/>
        <v>0.22936122741298437</v>
      </c>
      <c r="X46" s="30">
        <f t="shared" si="50"/>
        <v>2.4391815853048351E-2</v>
      </c>
      <c r="Y46" s="12">
        <f t="shared" si="51"/>
        <v>2</v>
      </c>
      <c r="AB46" s="9"/>
      <c r="AC46" s="23">
        <f>AC45*DL_OH!$W$85</f>
        <v>0.21003050025764045</v>
      </c>
      <c r="AD46" s="24"/>
      <c r="AE46" s="23"/>
      <c r="AF46" s="23"/>
      <c r="AG46" s="23"/>
      <c r="AH46" s="23"/>
      <c r="AI46" s="23"/>
      <c r="AJ46" s="23"/>
      <c r="AK46" s="23"/>
      <c r="AL46" s="23"/>
      <c r="AM46" s="23"/>
      <c r="AN46" s="23">
        <f>AN45*DL_OH!$W$89</f>
        <v>0.36547726744497877</v>
      </c>
      <c r="AO46" s="23"/>
      <c r="AP46" s="23"/>
      <c r="AQ46" s="23"/>
      <c r="AR46" s="30">
        <f t="shared" ref="AR46:AR47" si="55">AVERAGE(AC46:AQ46)</f>
        <v>0.28775388385130962</v>
      </c>
      <c r="AS46" s="12">
        <f t="shared" ref="AS46:AS47" si="56">SQRT(VAR(AC46:AQ46))</f>
        <v>0.10991746319169327</v>
      </c>
      <c r="AT46" s="12">
        <f t="shared" ref="AT46:AT47" si="57">COUNT(AC46:AQ46)</f>
        <v>2</v>
      </c>
    </row>
    <row r="47" spans="1:46" ht="25.5">
      <c r="A47" s="9"/>
      <c r="G47" s="4">
        <v>100</v>
      </c>
      <c r="H47" s="12" t="s">
        <v>600</v>
      </c>
      <c r="I47" s="12">
        <v>0.12</v>
      </c>
      <c r="J47" s="23">
        <f>J45*DL_OH!$AA$85</f>
        <v>0.26959347506703163</v>
      </c>
      <c r="K47" s="24"/>
      <c r="L47" s="23"/>
      <c r="M47" s="23"/>
      <c r="N47" s="23"/>
      <c r="O47" s="23"/>
      <c r="P47" s="23"/>
      <c r="Q47" s="23"/>
      <c r="R47" s="23"/>
      <c r="S47" s="23">
        <f>S45*DL_OH!$AA$95</f>
        <v>0.23127877406116434</v>
      </c>
      <c r="T47" s="23"/>
      <c r="U47" s="23"/>
      <c r="V47" s="23"/>
      <c r="W47" s="30">
        <f t="shared" si="49"/>
        <v>0.25043612456409797</v>
      </c>
      <c r="X47" s="30">
        <f t="shared" si="50"/>
        <v>2.7092584900383791E-2</v>
      </c>
      <c r="Y47" s="12">
        <f t="shared" si="51"/>
        <v>2</v>
      </c>
      <c r="AB47" s="9"/>
      <c r="AC47" s="23">
        <f>AC45*DL_OH!$AA$85</f>
        <v>0.22960592613364414</v>
      </c>
      <c r="AD47" s="24"/>
      <c r="AE47" s="23"/>
      <c r="AF47" s="23"/>
      <c r="AG47" s="23"/>
      <c r="AH47" s="23"/>
      <c r="AI47" s="23"/>
      <c r="AJ47" s="23"/>
      <c r="AK47" s="23"/>
      <c r="AL47" s="23"/>
      <c r="AM47" s="23"/>
      <c r="AN47" s="23">
        <f>AN45*DL_OH!$AA$89</f>
        <v>0.40058942218267213</v>
      </c>
      <c r="AO47" s="23"/>
      <c r="AP47" s="23"/>
      <c r="AQ47" s="23"/>
      <c r="AR47" s="30">
        <f t="shared" si="55"/>
        <v>0.31509767415815815</v>
      </c>
      <c r="AS47" s="12">
        <f t="shared" si="56"/>
        <v>0.12090358952725092</v>
      </c>
      <c r="AT47" s="12">
        <f t="shared" si="57"/>
        <v>2</v>
      </c>
    </row>
    <row r="48" spans="1:46">
      <c r="A48" s="9"/>
      <c r="K48" s="21"/>
      <c r="Q48" s="2"/>
      <c r="W48" s="6"/>
      <c r="AB48" s="9"/>
      <c r="AD48" s="21"/>
      <c r="AJ48" s="2"/>
      <c r="AR48" s="6"/>
    </row>
    <row r="49" spans="1:46" ht="31.5" customHeight="1">
      <c r="A49" s="9"/>
      <c r="B49" s="3" t="s">
        <v>595</v>
      </c>
      <c r="C49" s="3" t="s">
        <v>659</v>
      </c>
      <c r="D49" s="3" t="s">
        <v>664</v>
      </c>
      <c r="E49" s="3" t="s">
        <v>598</v>
      </c>
      <c r="F49" s="3" t="s">
        <v>99</v>
      </c>
      <c r="G49" s="4">
        <v>20</v>
      </c>
      <c r="H49" s="3" t="s">
        <v>599</v>
      </c>
      <c r="I49" s="20">
        <v>3.3</v>
      </c>
      <c r="J49" s="2">
        <f>DL_OH!S68*7.857</f>
        <v>8.0052452830188674</v>
      </c>
      <c r="K49" s="21"/>
      <c r="Q49" s="2"/>
      <c r="W49" s="6">
        <f>AVERAGE(J49:V49)</f>
        <v>8.0052452830188674</v>
      </c>
      <c r="X49" s="6" t="e">
        <f>SQRT(VAR(J49:V49))</f>
        <v>#DIV/0!</v>
      </c>
      <c r="Y49" s="3">
        <f>COUNT(J49:V49)</f>
        <v>1</v>
      </c>
      <c r="AB49" s="9"/>
      <c r="AC49" s="2">
        <f>DL_OH!S68*7.869</f>
        <v>8.0174716981132068</v>
      </c>
      <c r="AD49" s="21"/>
      <c r="AJ49" s="2"/>
      <c r="AR49" s="6">
        <f>AVERAGE(AC49:AQ49)</f>
        <v>8.0174716981132068</v>
      </c>
      <c r="AS49" s="3" t="e">
        <f>SQRT(VAR(AC49:AQ49))</f>
        <v>#DIV/0!</v>
      </c>
      <c r="AT49" s="3">
        <f>COUNT(AC49:AQ49)</f>
        <v>1</v>
      </c>
    </row>
    <row r="50" spans="1:46" ht="31.5" customHeight="1">
      <c r="A50" s="9"/>
      <c r="G50" s="4">
        <v>40</v>
      </c>
      <c r="H50" s="3" t="s">
        <v>599</v>
      </c>
      <c r="I50" s="20">
        <v>3.3</v>
      </c>
      <c r="J50" s="2">
        <f>J49*DL_OH!$W$68</f>
        <v>9.023626626993039</v>
      </c>
      <c r="K50" s="21"/>
      <c r="Q50" s="2"/>
      <c r="W50" s="6">
        <f>AVERAGE(J50:V50)</f>
        <v>9.023626626993039</v>
      </c>
      <c r="X50" s="6" t="e">
        <f>SQRT(VAR(J50:V50))</f>
        <v>#DIV/0!</v>
      </c>
      <c r="Y50" s="3">
        <f>COUNT(J50:V50)</f>
        <v>1</v>
      </c>
      <c r="AB50" s="9"/>
      <c r="AC50" s="2">
        <f>AC49*DL_OH!$W$68</f>
        <v>9.0374084164195274</v>
      </c>
      <c r="AD50" s="21"/>
      <c r="AJ50" s="2"/>
      <c r="AR50" s="6">
        <f>AVERAGE(AC50:AQ50)</f>
        <v>9.0374084164195274</v>
      </c>
      <c r="AS50" s="3" t="e">
        <f>SQRT(VAR(AC50:AQ50))</f>
        <v>#DIV/0!</v>
      </c>
      <c r="AT50" s="3">
        <f>COUNT(AC50:AQ50)</f>
        <v>1</v>
      </c>
    </row>
    <row r="51" spans="1:46" ht="25.5">
      <c r="A51" s="9"/>
      <c r="G51" s="4">
        <v>20</v>
      </c>
      <c r="H51" s="12" t="s">
        <v>600</v>
      </c>
      <c r="I51" s="12">
        <v>0.12</v>
      </c>
      <c r="J51" s="23">
        <f>DL_OH!S68*0.192</f>
        <v>0.19562264150943395</v>
      </c>
      <c r="K51" s="24"/>
      <c r="L51" s="23"/>
      <c r="M51" s="23"/>
      <c r="N51" s="23"/>
      <c r="O51" s="23"/>
      <c r="P51" s="23"/>
      <c r="Q51" s="23"/>
      <c r="R51" s="23"/>
      <c r="S51" s="23"/>
      <c r="T51" s="23"/>
      <c r="U51" s="23"/>
      <c r="V51" s="23"/>
      <c r="W51" s="30">
        <f>AVERAGE(J51:V51)</f>
        <v>0.19562264150943395</v>
      </c>
      <c r="X51" s="30" t="e">
        <f>SQRT(VAR(J51:V51))</f>
        <v>#DIV/0!</v>
      </c>
      <c r="Y51" s="12">
        <f>COUNT(J51:V51)</f>
        <v>1</v>
      </c>
      <c r="AB51" s="9"/>
      <c r="AC51" s="23">
        <f>DL_OH!S68*0.192</f>
        <v>0.19562264150943395</v>
      </c>
      <c r="AD51" s="24"/>
      <c r="AE51" s="23"/>
      <c r="AF51" s="23"/>
      <c r="AG51" s="23"/>
      <c r="AH51" s="23"/>
      <c r="AI51" s="23"/>
      <c r="AJ51" s="23"/>
      <c r="AK51" s="23"/>
      <c r="AL51" s="23"/>
      <c r="AM51" s="23"/>
      <c r="AN51" s="23"/>
      <c r="AO51" s="23"/>
      <c r="AP51" s="23"/>
      <c r="AQ51" s="23"/>
      <c r="AR51" s="30">
        <f>AVERAGE(AC51:AO51)</f>
        <v>0.19562264150943395</v>
      </c>
      <c r="AS51" s="12" t="e">
        <f>SQRT(VAR(AC51:AO51))</f>
        <v>#DIV/0!</v>
      </c>
      <c r="AT51" s="12">
        <f>COUNT(AC51:AO51)</f>
        <v>1</v>
      </c>
    </row>
    <row r="52" spans="1:46" ht="25.5">
      <c r="A52" s="9"/>
      <c r="G52" s="4">
        <v>40</v>
      </c>
      <c r="H52" s="12" t="s">
        <v>600</v>
      </c>
      <c r="I52" s="12">
        <v>0.12</v>
      </c>
      <c r="J52" s="23">
        <f>J51*DL_OH!$W$68</f>
        <v>0.22050863082380853</v>
      </c>
      <c r="K52" s="24"/>
      <c r="L52" s="23"/>
      <c r="M52" s="23"/>
      <c r="N52" s="23"/>
      <c r="O52" s="23"/>
      <c r="P52" s="23"/>
      <c r="Q52" s="23"/>
      <c r="R52" s="23"/>
      <c r="S52" s="23"/>
      <c r="T52" s="23"/>
      <c r="U52" s="23"/>
      <c r="V52" s="23"/>
      <c r="W52" s="30">
        <f>AVERAGE(J52:V52)</f>
        <v>0.22050863082380853</v>
      </c>
      <c r="X52" s="30" t="e">
        <f>SQRT(VAR(J52:V52))</f>
        <v>#DIV/0!</v>
      </c>
      <c r="Y52" s="12">
        <f>COUNT(J52:V52)</f>
        <v>1</v>
      </c>
      <c r="AB52" s="9"/>
      <c r="AC52" s="23">
        <f>AC51*DL_OH!$W$68</f>
        <v>0.22050863082380853</v>
      </c>
      <c r="AD52" s="24"/>
      <c r="AE52" s="23"/>
      <c r="AF52" s="23"/>
      <c r="AG52" s="23"/>
      <c r="AH52" s="23"/>
      <c r="AI52" s="23"/>
      <c r="AJ52" s="23"/>
      <c r="AK52" s="23"/>
      <c r="AL52" s="23"/>
      <c r="AM52" s="23"/>
      <c r="AN52" s="23"/>
      <c r="AO52" s="23"/>
      <c r="AP52" s="23"/>
      <c r="AQ52" s="23"/>
      <c r="AR52" s="30">
        <f t="shared" ref="AR52" si="58">AVERAGE(AC52:AQ52)</f>
        <v>0.22050863082380853</v>
      </c>
      <c r="AS52" s="12" t="e">
        <f t="shared" ref="AS52" si="59">SQRT(VAR(AC52:AQ52))</f>
        <v>#DIV/0!</v>
      </c>
      <c r="AT52" s="12">
        <f t="shared" ref="AT52" si="60">COUNT(AC52:AQ52)</f>
        <v>1</v>
      </c>
    </row>
    <row r="53" spans="1:46">
      <c r="A53" s="9"/>
      <c r="K53" s="21"/>
      <c r="Q53" s="2"/>
      <c r="W53" s="6"/>
      <c r="AB53" s="9"/>
      <c r="AD53" s="21"/>
      <c r="AJ53" s="2"/>
      <c r="AR53" s="6"/>
    </row>
    <row r="54" spans="1:46" ht="31.5" customHeight="1">
      <c r="A54" s="9"/>
      <c r="B54" s="3" t="s">
        <v>595</v>
      </c>
      <c r="C54" s="3" t="s">
        <v>660</v>
      </c>
      <c r="D54" s="3" t="s">
        <v>642</v>
      </c>
      <c r="E54" s="3" t="s">
        <v>611</v>
      </c>
      <c r="F54" s="3" t="s">
        <v>99</v>
      </c>
      <c r="G54" s="4">
        <v>20</v>
      </c>
      <c r="H54" s="3" t="s">
        <v>599</v>
      </c>
      <c r="I54" s="20">
        <v>3.3</v>
      </c>
      <c r="J54" s="2">
        <f>DL_OH!S86*8.447</f>
        <v>8.6063773584905654</v>
      </c>
      <c r="K54" s="21"/>
      <c r="Q54" s="2"/>
      <c r="W54" s="6">
        <f t="shared" ref="W54:W59" si="61">AVERAGE(J54:V54)</f>
        <v>8.6063773584905654</v>
      </c>
      <c r="X54" s="6" t="e">
        <f t="shared" ref="X54:X59" si="62">SQRT(VAR(J54:V54))</f>
        <v>#DIV/0!</v>
      </c>
      <c r="Y54" s="3">
        <f t="shared" ref="Y54:Y59" si="63">COUNT(J54:V54)</f>
        <v>1</v>
      </c>
      <c r="AB54" s="9"/>
      <c r="AC54" s="2">
        <f>DL_OH!S86*8.429</f>
        <v>8.5880377358490563</v>
      </c>
      <c r="AD54" s="21"/>
      <c r="AJ54" s="2"/>
      <c r="AR54" s="6">
        <f>AVERAGE(AC54:AQ54)</f>
        <v>8.5880377358490563</v>
      </c>
      <c r="AS54" s="3" t="e">
        <f>SQRT(VAR(AC54:AQ54))</f>
        <v>#DIV/0!</v>
      </c>
      <c r="AT54" s="3">
        <f>COUNT(AC54:AQ54)</f>
        <v>1</v>
      </c>
    </row>
    <row r="55" spans="1:46" ht="31.5" customHeight="1">
      <c r="A55" s="9"/>
      <c r="G55" s="4">
        <v>40</v>
      </c>
      <c r="H55" s="3" t="s">
        <v>599</v>
      </c>
      <c r="I55" s="20">
        <v>3.3</v>
      </c>
      <c r="J55" s="2">
        <f>J54*DL_OH!$W$86</f>
        <v>9.9750350739485807</v>
      </c>
      <c r="K55" s="21"/>
      <c r="Q55" s="2"/>
      <c r="W55" s="6">
        <f t="shared" si="61"/>
        <v>9.9750350739485807</v>
      </c>
      <c r="X55" s="6" t="e">
        <f t="shared" si="62"/>
        <v>#DIV/0!</v>
      </c>
      <c r="Y55" s="3">
        <f t="shared" si="63"/>
        <v>1</v>
      </c>
      <c r="AB55" s="9"/>
      <c r="AC55" s="2">
        <f>AC54*DL_OH!$W$86</f>
        <v>9.9537789319655001</v>
      </c>
      <c r="AD55" s="21"/>
      <c r="AJ55" s="2"/>
      <c r="AR55" s="6">
        <f t="shared" ref="AR55:AR57" si="64">AVERAGE(AC55:AQ55)</f>
        <v>9.9537789319655001</v>
      </c>
      <c r="AS55" s="3" t="e">
        <f t="shared" ref="AS55:AS57" si="65">SQRT(VAR(AC55:AQ55))</f>
        <v>#DIV/0!</v>
      </c>
      <c r="AT55" s="3">
        <f t="shared" ref="AT55:AT57" si="66">COUNT(AC55:AQ55)</f>
        <v>1</v>
      </c>
    </row>
    <row r="56" spans="1:46" ht="31.5" customHeight="1">
      <c r="A56" s="9"/>
      <c r="G56" s="4">
        <v>100</v>
      </c>
      <c r="H56" s="3" t="s">
        <v>599</v>
      </c>
      <c r="I56" s="20">
        <v>3.3</v>
      </c>
      <c r="J56" s="2">
        <f>J54*DL_OH!$AA$86</f>
        <v>10.909157111878629</v>
      </c>
      <c r="K56" s="21"/>
      <c r="Q56" s="2"/>
      <c r="W56" s="6">
        <f t="shared" si="61"/>
        <v>10.909157111878629</v>
      </c>
      <c r="X56" s="6" t="e">
        <f t="shared" si="62"/>
        <v>#DIV/0!</v>
      </c>
      <c r="Y56" s="3">
        <f t="shared" si="63"/>
        <v>1</v>
      </c>
      <c r="AB56" s="9"/>
      <c r="AC56" s="2">
        <f>AC54*DL_OH!$AA$86</f>
        <v>10.885910417429262</v>
      </c>
      <c r="AD56" s="21"/>
      <c r="AJ56" s="2"/>
      <c r="AR56" s="6">
        <f t="shared" si="64"/>
        <v>10.885910417429262</v>
      </c>
      <c r="AS56" s="3" t="e">
        <f t="shared" si="65"/>
        <v>#DIV/0!</v>
      </c>
      <c r="AT56" s="3">
        <f t="shared" si="66"/>
        <v>1</v>
      </c>
    </row>
    <row r="57" spans="1:46" ht="25.5">
      <c r="A57" s="9"/>
      <c r="G57" s="4">
        <v>20</v>
      </c>
      <c r="H57" s="12" t="s">
        <v>600</v>
      </c>
      <c r="I57" s="12">
        <v>0.12</v>
      </c>
      <c r="J57" s="23">
        <f>DL_OH!S86*0.195</f>
        <v>0.19867924528301886</v>
      </c>
      <c r="K57" s="24"/>
      <c r="L57" s="23"/>
      <c r="M57" s="23"/>
      <c r="N57" s="23"/>
      <c r="O57" s="23"/>
      <c r="P57" s="23"/>
      <c r="Q57" s="23"/>
      <c r="R57" s="23"/>
      <c r="S57" s="23"/>
      <c r="T57" s="23"/>
      <c r="U57" s="23"/>
      <c r="V57" s="23"/>
      <c r="W57" s="30">
        <f t="shared" si="61"/>
        <v>0.19867924528301886</v>
      </c>
      <c r="X57" s="30" t="e">
        <f t="shared" si="62"/>
        <v>#DIV/0!</v>
      </c>
      <c r="Y57" s="12">
        <f t="shared" si="63"/>
        <v>1</v>
      </c>
      <c r="AB57" s="9"/>
      <c r="AC57" s="23">
        <f>DL_OH!S86*0.19</f>
        <v>0.19358490566037737</v>
      </c>
      <c r="AD57" s="24"/>
      <c r="AE57" s="23"/>
      <c r="AF57" s="23"/>
      <c r="AG57" s="23"/>
      <c r="AH57" s="23"/>
      <c r="AI57" s="23"/>
      <c r="AJ57" s="23"/>
      <c r="AK57" s="23"/>
      <c r="AL57" s="23"/>
      <c r="AM57" s="23"/>
      <c r="AN57" s="23"/>
      <c r="AO57" s="23"/>
      <c r="AP57" s="23"/>
      <c r="AQ57" s="23"/>
      <c r="AR57" s="30">
        <f t="shared" si="64"/>
        <v>0.19358490566037737</v>
      </c>
      <c r="AS57" s="12" t="e">
        <f t="shared" si="65"/>
        <v>#DIV/0!</v>
      </c>
      <c r="AT57" s="12">
        <f t="shared" si="66"/>
        <v>1</v>
      </c>
    </row>
    <row r="58" spans="1:46" ht="25.5">
      <c r="A58" s="9"/>
      <c r="G58" s="4">
        <v>40</v>
      </c>
      <c r="H58" s="12" t="s">
        <v>600</v>
      </c>
      <c r="I58" s="12">
        <v>0.12</v>
      </c>
      <c r="J58" s="23">
        <f>J57*DL_OH!$W$86</f>
        <v>0.2302748714833637</v>
      </c>
      <c r="K58" s="24"/>
      <c r="L58" s="23"/>
      <c r="M58" s="23"/>
      <c r="N58" s="23"/>
      <c r="O58" s="23"/>
      <c r="P58" s="23"/>
      <c r="Q58" s="23"/>
      <c r="R58" s="23"/>
      <c r="S58" s="23"/>
      <c r="T58" s="23"/>
      <c r="U58" s="23"/>
      <c r="V58" s="23"/>
      <c r="W58" s="30">
        <f t="shared" si="61"/>
        <v>0.2302748714833637</v>
      </c>
      <c r="X58" s="30" t="e">
        <f t="shared" si="62"/>
        <v>#DIV/0!</v>
      </c>
      <c r="Y58" s="12">
        <f t="shared" si="63"/>
        <v>1</v>
      </c>
      <c r="AB58" s="9"/>
      <c r="AC58" s="23">
        <f>AC57*DL_OH!$W$86</f>
        <v>0.22437038759917491</v>
      </c>
      <c r="AD58" s="24"/>
      <c r="AE58" s="23"/>
      <c r="AF58" s="23"/>
      <c r="AG58" s="23"/>
      <c r="AH58" s="23"/>
      <c r="AI58" s="23"/>
      <c r="AJ58" s="23"/>
      <c r="AK58" s="23"/>
      <c r="AL58" s="23"/>
      <c r="AM58" s="23"/>
      <c r="AN58" s="23"/>
      <c r="AO58" s="23"/>
      <c r="AP58" s="23"/>
      <c r="AQ58" s="23"/>
      <c r="AR58" s="30">
        <f t="shared" ref="AR58:AR59" si="67">AVERAGE(AC58:AQ58)</f>
        <v>0.22437038759917491</v>
      </c>
      <c r="AS58" s="12" t="e">
        <f t="shared" ref="AS58:AS59" si="68">SQRT(VAR(AC58:AQ58))</f>
        <v>#DIV/0!</v>
      </c>
      <c r="AT58" s="12">
        <f t="shared" ref="AT58:AT59" si="69">COUNT(AC58:AQ58)</f>
        <v>1</v>
      </c>
    </row>
    <row r="59" spans="1:46" ht="25.5">
      <c r="A59" s="9"/>
      <c r="G59" s="4">
        <v>100</v>
      </c>
      <c r="H59" s="12" t="s">
        <v>600</v>
      </c>
      <c r="I59" s="12">
        <v>0.12</v>
      </c>
      <c r="J59" s="23">
        <f>J57*DL_OH!$AA$86</f>
        <v>0.25183918986815823</v>
      </c>
      <c r="K59" s="24"/>
      <c r="L59" s="23"/>
      <c r="M59" s="23"/>
      <c r="N59" s="23"/>
      <c r="O59" s="23"/>
      <c r="P59" s="23"/>
      <c r="Q59" s="23"/>
      <c r="R59" s="23"/>
      <c r="S59" s="23"/>
      <c r="T59" s="23"/>
      <c r="U59" s="23"/>
      <c r="V59" s="23"/>
      <c r="W59" s="30">
        <f t="shared" si="61"/>
        <v>0.25183918986815823</v>
      </c>
      <c r="X59" s="30" t="e">
        <f t="shared" si="62"/>
        <v>#DIV/0!</v>
      </c>
      <c r="Y59" s="12">
        <f t="shared" si="63"/>
        <v>1</v>
      </c>
      <c r="AB59" s="9"/>
      <c r="AC59" s="23">
        <f>AC57*DL_OH!$AA$86</f>
        <v>0.2453817747433337</v>
      </c>
      <c r="AD59" s="24"/>
      <c r="AE59" s="23"/>
      <c r="AF59" s="23"/>
      <c r="AG59" s="23"/>
      <c r="AH59" s="23"/>
      <c r="AI59" s="23"/>
      <c r="AJ59" s="23"/>
      <c r="AK59" s="23"/>
      <c r="AL59" s="23"/>
      <c r="AM59" s="23"/>
      <c r="AN59" s="23"/>
      <c r="AO59" s="23"/>
      <c r="AP59" s="23"/>
      <c r="AQ59" s="23"/>
      <c r="AR59" s="30">
        <f t="shared" si="67"/>
        <v>0.2453817747433337</v>
      </c>
      <c r="AS59" s="12" t="e">
        <f t="shared" si="68"/>
        <v>#DIV/0!</v>
      </c>
      <c r="AT59" s="12">
        <f t="shared" si="69"/>
        <v>1</v>
      </c>
    </row>
    <row r="60" spans="1:46">
      <c r="A60" s="9"/>
      <c r="K60" s="21"/>
      <c r="Q60" s="2"/>
      <c r="W60" s="6"/>
      <c r="AB60" s="9"/>
      <c r="AD60" s="21"/>
      <c r="AJ60" s="2"/>
      <c r="AR60" s="6"/>
    </row>
    <row r="61" spans="1:46" ht="31.5" customHeight="1">
      <c r="A61" s="9"/>
      <c r="B61" s="3" t="s">
        <v>595</v>
      </c>
      <c r="C61" s="3" t="s">
        <v>660</v>
      </c>
      <c r="D61" s="3" t="s">
        <v>642</v>
      </c>
      <c r="E61" s="3" t="s">
        <v>598</v>
      </c>
      <c r="F61" s="3" t="s">
        <v>99</v>
      </c>
      <c r="G61" s="4">
        <v>20</v>
      </c>
      <c r="H61" s="3" t="s">
        <v>599</v>
      </c>
      <c r="I61" s="20">
        <v>3.3</v>
      </c>
      <c r="J61" s="2">
        <f>DL_OH!S69*8.669</f>
        <v>8.8325660377358517</v>
      </c>
      <c r="K61" s="21"/>
      <c r="Q61" s="2"/>
      <c r="W61" s="6">
        <f>AVERAGE(J61:V61)</f>
        <v>8.8325660377358517</v>
      </c>
      <c r="X61" s="6" t="e">
        <f>SQRT(VAR(J61:V61))</f>
        <v>#DIV/0!</v>
      </c>
      <c r="Y61" s="3">
        <f>COUNT(J61:V61)</f>
        <v>1</v>
      </c>
      <c r="AB61" s="9"/>
      <c r="AC61" s="2">
        <f>DL_OH!S69*8.653</f>
        <v>8.8162641509433985</v>
      </c>
      <c r="AD61" s="21"/>
      <c r="AJ61" s="2"/>
      <c r="AR61" s="6">
        <f>AVERAGE(AC61:AQ61)</f>
        <v>8.8162641509433985</v>
      </c>
      <c r="AS61" s="3" t="e">
        <f>SQRT(VAR(AC61:AQ61))</f>
        <v>#DIV/0!</v>
      </c>
      <c r="AT61" s="3">
        <f>COUNT(AC61:AQ61)</f>
        <v>1</v>
      </c>
    </row>
    <row r="62" spans="1:46" ht="31.5" customHeight="1">
      <c r="A62" s="9"/>
      <c r="G62" s="4">
        <v>40</v>
      </c>
      <c r="H62" s="3" t="s">
        <v>599</v>
      </c>
      <c r="I62" s="20">
        <v>3.3</v>
      </c>
      <c r="J62" s="2">
        <f>J61*DL_OH!$W$69</f>
        <v>9.9815104761952771</v>
      </c>
      <c r="K62" s="21"/>
      <c r="Q62" s="2"/>
      <c r="W62" s="6">
        <f>AVERAGE(J62:V62)</f>
        <v>9.9815104761952771</v>
      </c>
      <c r="X62" s="6" t="e">
        <f>SQRT(VAR(J62:V62))</f>
        <v>#DIV/0!</v>
      </c>
      <c r="Y62" s="3">
        <f>COUNT(J62:V62)</f>
        <v>1</v>
      </c>
      <c r="AB62" s="9"/>
      <c r="AC62" s="2">
        <f>AC61*DL_OH!$W$69</f>
        <v>9.9630880321280113</v>
      </c>
      <c r="AD62" s="21"/>
      <c r="AJ62" s="2"/>
      <c r="AR62" s="6">
        <f>AVERAGE(AC62:AQ62)</f>
        <v>9.9630880321280113</v>
      </c>
      <c r="AS62" s="3" t="e">
        <f>SQRT(VAR(AC62:AQ62))</f>
        <v>#DIV/0!</v>
      </c>
      <c r="AT62" s="3">
        <f>COUNT(AC62:AQ62)</f>
        <v>1</v>
      </c>
    </row>
    <row r="63" spans="1:46" ht="25.5">
      <c r="A63" s="9"/>
      <c r="G63" s="4">
        <v>20</v>
      </c>
      <c r="H63" s="12" t="s">
        <v>600</v>
      </c>
      <c r="I63" s="12">
        <v>0.12</v>
      </c>
      <c r="J63" s="23">
        <f>DL_OH!S69*0.215</f>
        <v>0.21905660377358496</v>
      </c>
      <c r="K63" s="24"/>
      <c r="L63" s="23"/>
      <c r="M63" s="23"/>
      <c r="N63" s="23"/>
      <c r="O63" s="23"/>
      <c r="P63" s="23"/>
      <c r="Q63" s="23"/>
      <c r="R63" s="23"/>
      <c r="S63" s="23"/>
      <c r="T63" s="23"/>
      <c r="U63" s="23"/>
      <c r="V63" s="23"/>
      <c r="W63" s="30">
        <f>AVERAGE(J63:V63)</f>
        <v>0.21905660377358496</v>
      </c>
      <c r="X63" s="30" t="e">
        <f>SQRT(VAR(J63:V63))</f>
        <v>#DIV/0!</v>
      </c>
      <c r="Y63" s="12">
        <f>COUNT(J63:V63)</f>
        <v>1</v>
      </c>
      <c r="AB63" s="9"/>
      <c r="AC63" s="23">
        <f>DL_OH!S69*0.211</f>
        <v>0.21498113207547173</v>
      </c>
      <c r="AD63" s="24"/>
      <c r="AE63" s="23"/>
      <c r="AF63" s="23"/>
      <c r="AG63" s="23"/>
      <c r="AH63" s="23"/>
      <c r="AI63" s="23"/>
      <c r="AJ63" s="23"/>
      <c r="AK63" s="23"/>
      <c r="AL63" s="23"/>
      <c r="AM63" s="23"/>
      <c r="AN63" s="23"/>
      <c r="AO63" s="23"/>
      <c r="AP63" s="23"/>
      <c r="AQ63" s="23"/>
      <c r="AR63" s="30">
        <f>AVERAGE(AC63:AO63)</f>
        <v>0.21498113207547173</v>
      </c>
      <c r="AS63" s="12" t="e">
        <f>SQRT(VAR(AC63:AO63))</f>
        <v>#DIV/0!</v>
      </c>
      <c r="AT63" s="12">
        <f>COUNT(AC63:AO63)</f>
        <v>1</v>
      </c>
    </row>
    <row r="64" spans="1:46" ht="25.5">
      <c r="A64" s="9"/>
      <c r="G64" s="4">
        <v>40</v>
      </c>
      <c r="H64" s="12" t="s">
        <v>600</v>
      </c>
      <c r="I64" s="12">
        <v>0.12</v>
      </c>
      <c r="J64" s="23">
        <f>J63*DL_OH!$W$69</f>
        <v>0.24755159215387987</v>
      </c>
      <c r="K64" s="24"/>
      <c r="L64" s="23"/>
      <c r="M64" s="23"/>
      <c r="N64" s="23"/>
      <c r="O64" s="23"/>
      <c r="P64" s="23"/>
      <c r="Q64" s="23"/>
      <c r="R64" s="23"/>
      <c r="S64" s="23"/>
      <c r="T64" s="23"/>
      <c r="U64" s="23"/>
      <c r="V64" s="23"/>
      <c r="W64" s="30">
        <f>AVERAGE(J64:V64)</f>
        <v>0.24755159215387987</v>
      </c>
      <c r="X64" s="30" t="e">
        <f>SQRT(VAR(J64:V64))</f>
        <v>#DIV/0!</v>
      </c>
      <c r="Y64" s="12">
        <f>COUNT(J64:V64)</f>
        <v>1</v>
      </c>
      <c r="AB64" s="9"/>
      <c r="AC64" s="23">
        <f>AC63*DL_OH!$W$69</f>
        <v>0.24294598113706348</v>
      </c>
      <c r="AD64" s="24"/>
      <c r="AE64" s="23"/>
      <c r="AF64" s="23"/>
      <c r="AG64" s="23"/>
      <c r="AH64" s="23"/>
      <c r="AI64" s="23"/>
      <c r="AJ64" s="23"/>
      <c r="AK64" s="23"/>
      <c r="AL64" s="23"/>
      <c r="AM64" s="23"/>
      <c r="AN64" s="23"/>
      <c r="AO64" s="23"/>
      <c r="AP64" s="23"/>
      <c r="AQ64" s="23"/>
      <c r="AR64" s="30">
        <f t="shared" ref="AR64" si="70">AVERAGE(AC64:AQ64)</f>
        <v>0.24294598113706348</v>
      </c>
      <c r="AS64" s="12" t="e">
        <f t="shared" ref="AS64" si="71">SQRT(VAR(AC64:AQ64))</f>
        <v>#DIV/0!</v>
      </c>
      <c r="AT64" s="12">
        <f t="shared" ref="AT64" si="72">COUNT(AC64:AQ64)</f>
        <v>1</v>
      </c>
    </row>
    <row r="65" spans="1:46">
      <c r="A65" s="9"/>
      <c r="K65" s="21"/>
      <c r="Q65" s="2"/>
      <c r="W65" s="6"/>
      <c r="AB65" s="9"/>
      <c r="AD65" s="21"/>
      <c r="AJ65" s="2"/>
    </row>
    <row r="66" spans="1:46" ht="25.5">
      <c r="A66" s="9"/>
      <c r="B66" s="3" t="s">
        <v>595</v>
      </c>
      <c r="C66" s="3" t="s">
        <v>661</v>
      </c>
      <c r="D66" s="3" t="s">
        <v>665</v>
      </c>
      <c r="E66" s="3" t="s">
        <v>598</v>
      </c>
      <c r="F66" s="3" t="s">
        <v>100</v>
      </c>
      <c r="G66" s="4">
        <v>20</v>
      </c>
      <c r="H66" s="3" t="s">
        <v>599</v>
      </c>
      <c r="I66" s="20">
        <v>3.3</v>
      </c>
      <c r="K66" s="21">
        <f>DL_OH!S52*13.285</f>
        <v>10.436738502554988</v>
      </c>
      <c r="Q66" s="2"/>
      <c r="W66" s="6">
        <f>AVERAGE(J66:V66)</f>
        <v>10.436738502554988</v>
      </c>
      <c r="X66" s="6" t="e">
        <f>SQRT(VAR(J66:V66))</f>
        <v>#DIV/0!</v>
      </c>
      <c r="Y66" s="3">
        <f>COUNT(J66:V66)</f>
        <v>1</v>
      </c>
      <c r="AB66" s="9"/>
      <c r="AD66" s="21"/>
      <c r="AJ66" s="2"/>
      <c r="AR66" s="6" t="e">
        <f>AVERAGE(AC66:AQ66)</f>
        <v>#DIV/0!</v>
      </c>
      <c r="AS66" s="3" t="e">
        <f>SQRT(VAR(AC66:AQ66))</f>
        <v>#DIV/0!</v>
      </c>
      <c r="AT66" s="3">
        <f>COUNT(AC66:AQ66)</f>
        <v>0</v>
      </c>
    </row>
    <row r="67" spans="1:46" ht="25.5">
      <c r="A67" s="9"/>
      <c r="G67" s="4">
        <v>40</v>
      </c>
      <c r="H67" s="3" t="s">
        <v>599</v>
      </c>
      <c r="I67" s="20">
        <v>3.3</v>
      </c>
      <c r="K67" s="2">
        <f>K66*DL_OH!$W$52</f>
        <v>12.409516237132484</v>
      </c>
      <c r="Q67" s="2"/>
      <c r="W67" s="6">
        <f>AVERAGE(J67:V67)</f>
        <v>12.409516237132484</v>
      </c>
      <c r="X67" s="6" t="e">
        <f>SQRT(VAR(J67:V67))</f>
        <v>#DIV/0!</v>
      </c>
      <c r="Y67" s="3">
        <f>COUNT(J67:V67)</f>
        <v>1</v>
      </c>
      <c r="AB67" s="9"/>
      <c r="AD67" s="21"/>
      <c r="AJ67" s="2"/>
      <c r="AR67" s="6" t="e">
        <f>AVERAGE(AC67:AQ67)</f>
        <v>#DIV/0!</v>
      </c>
      <c r="AS67" s="3" t="e">
        <f>SQRT(VAR(AC67:AQ67))</f>
        <v>#DIV/0!</v>
      </c>
      <c r="AT67" s="3">
        <f>COUNT(AC67:AQ67)</f>
        <v>0</v>
      </c>
    </row>
    <row r="68" spans="1:46" ht="25.5">
      <c r="A68" s="9"/>
      <c r="G68" s="4">
        <v>20</v>
      </c>
      <c r="H68" s="12" t="s">
        <v>600</v>
      </c>
      <c r="I68" s="12">
        <v>0.12</v>
      </c>
      <c r="J68" s="23"/>
      <c r="K68" s="24">
        <f>DL_OH!S52*0.442</f>
        <v>0.34723661408575873</v>
      </c>
      <c r="L68" s="23"/>
      <c r="M68" s="23"/>
      <c r="N68" s="23"/>
      <c r="O68" s="23"/>
      <c r="P68" s="23"/>
      <c r="Q68" s="23"/>
      <c r="R68" s="23"/>
      <c r="S68" s="23"/>
      <c r="T68" s="23"/>
      <c r="U68" s="23"/>
      <c r="V68" s="23"/>
      <c r="W68" s="30">
        <f>AVERAGE(J68:V68)</f>
        <v>0.34723661408575873</v>
      </c>
      <c r="X68" s="30" t="e">
        <f>SQRT(VAR(J68:V68))</f>
        <v>#DIV/0!</v>
      </c>
      <c r="Y68" s="12">
        <f>COUNT(J68:V68)</f>
        <v>1</v>
      </c>
      <c r="AB68" s="9"/>
      <c r="AC68" s="23"/>
      <c r="AD68" s="24"/>
      <c r="AE68" s="23"/>
      <c r="AF68" s="23"/>
      <c r="AG68" s="23"/>
      <c r="AH68" s="23"/>
      <c r="AI68" s="23"/>
      <c r="AJ68" s="23"/>
      <c r="AK68" s="23"/>
      <c r="AL68" s="23"/>
      <c r="AM68" s="23"/>
      <c r="AN68" s="23"/>
      <c r="AO68" s="23"/>
      <c r="AP68" s="23"/>
      <c r="AQ68" s="23"/>
      <c r="AR68" s="30" t="e">
        <f>AVERAGE(AC68:AO68)</f>
        <v>#DIV/0!</v>
      </c>
      <c r="AS68" s="12" t="e">
        <f>SQRT(VAR(AC68:AO68))</f>
        <v>#DIV/0!</v>
      </c>
      <c r="AT68" s="12">
        <f>COUNT(AC68:AO68)</f>
        <v>0</v>
      </c>
    </row>
    <row r="69" spans="1:46" ht="25.5">
      <c r="A69" s="9"/>
      <c r="G69" s="4">
        <v>40</v>
      </c>
      <c r="H69" s="12" t="s">
        <v>600</v>
      </c>
      <c r="I69" s="12">
        <v>0.12</v>
      </c>
      <c r="J69" s="23"/>
      <c r="K69" s="23">
        <f>K68*DL_OH!$W$52</f>
        <v>0.41287212471302659</v>
      </c>
      <c r="L69" s="23"/>
      <c r="M69" s="23"/>
      <c r="N69" s="23"/>
      <c r="O69" s="23"/>
      <c r="P69" s="23"/>
      <c r="Q69" s="23"/>
      <c r="R69" s="23"/>
      <c r="S69" s="23"/>
      <c r="T69" s="23"/>
      <c r="U69" s="23"/>
      <c r="V69" s="23"/>
      <c r="W69" s="30">
        <f>AVERAGE(J69:V69)</f>
        <v>0.41287212471302659</v>
      </c>
      <c r="X69" s="30" t="e">
        <f>SQRT(VAR(J69:V69))</f>
        <v>#DIV/0!</v>
      </c>
      <c r="Y69" s="12">
        <f>COUNT(J69:V69)</f>
        <v>1</v>
      </c>
      <c r="AB69" s="9"/>
      <c r="AC69" s="23"/>
      <c r="AD69" s="24"/>
      <c r="AE69" s="23"/>
      <c r="AF69" s="23"/>
      <c r="AG69" s="23"/>
      <c r="AH69" s="23"/>
      <c r="AI69" s="23"/>
      <c r="AJ69" s="23"/>
      <c r="AK69" s="23"/>
      <c r="AL69" s="23"/>
      <c r="AM69" s="23"/>
      <c r="AN69" s="23"/>
      <c r="AO69" s="23"/>
      <c r="AP69" s="23"/>
      <c r="AQ69" s="23"/>
      <c r="AR69" s="30" t="e">
        <f t="shared" ref="AR69" si="73">AVERAGE(AC69:AQ69)</f>
        <v>#DIV/0!</v>
      </c>
      <c r="AS69" s="12" t="e">
        <f t="shared" ref="AS69" si="74">SQRT(VAR(AC69:AQ69))</f>
        <v>#DIV/0!</v>
      </c>
      <c r="AT69" s="12">
        <f t="shared" ref="AT69" si="75">COUNT(AC69:AQ69)</f>
        <v>0</v>
      </c>
    </row>
    <row r="70" spans="1:46">
      <c r="A70" s="9"/>
      <c r="K70" s="21"/>
      <c r="Q70" s="2"/>
      <c r="W70" s="6"/>
      <c r="AB70" s="9"/>
      <c r="AD70" s="21"/>
      <c r="AJ70" s="2"/>
      <c r="AR70" s="6"/>
    </row>
    <row r="71" spans="1:46" ht="38.25">
      <c r="A71" s="9"/>
      <c r="B71" s="3" t="s">
        <v>595</v>
      </c>
      <c r="C71" s="3" t="s">
        <v>637</v>
      </c>
      <c r="D71" s="32" t="s">
        <v>666</v>
      </c>
      <c r="E71" s="3" t="s">
        <v>598</v>
      </c>
      <c r="F71" s="227" t="s">
        <v>686</v>
      </c>
      <c r="G71" s="4">
        <v>20</v>
      </c>
      <c r="H71" s="3" t="s">
        <v>599</v>
      </c>
      <c r="I71" s="20">
        <v>3.3</v>
      </c>
      <c r="K71" s="21"/>
      <c r="M71" s="2">
        <f>DL_OH!$S$70*6.4*(1-DL_OH!$O$70/100)/(1-DL_OH!$O$64/100)</f>
        <v>6.010901467505243</v>
      </c>
      <c r="Q71" s="2"/>
      <c r="W71" s="6">
        <f t="shared" ref="W71:W78" si="76">AVERAGE(J71:V71)</f>
        <v>6.010901467505243</v>
      </c>
      <c r="X71" s="6" t="e">
        <f t="shared" ref="X71:X79" si="77">SQRT(VAR(J71:V71))</f>
        <v>#DIV/0!</v>
      </c>
      <c r="Y71" s="3">
        <f t="shared" ref="Y71:Y79" si="78">COUNT(J71:V71)</f>
        <v>1</v>
      </c>
      <c r="AB71" s="9"/>
      <c r="AD71" s="21"/>
      <c r="AJ71" s="2"/>
      <c r="AR71" s="6" t="e">
        <f>AVERAGE(AC71:AQ71)</f>
        <v>#DIV/0!</v>
      </c>
      <c r="AS71" s="3" t="e">
        <f>SQRT(VAR(AC71:AQ71))</f>
        <v>#DIV/0!</v>
      </c>
      <c r="AT71" s="3">
        <f>COUNT(AC71:AQ71)</f>
        <v>0</v>
      </c>
    </row>
    <row r="72" spans="1:46" ht="25.5">
      <c r="A72" s="9"/>
      <c r="D72" s="32"/>
      <c r="G72" s="4">
        <v>40</v>
      </c>
      <c r="H72" s="3" t="s">
        <v>599</v>
      </c>
      <c r="I72" s="20">
        <v>3.3</v>
      </c>
      <c r="K72" s="21"/>
      <c r="M72" s="2">
        <f>M71*DL_OH!$W$70</f>
        <v>7.3032452830188692</v>
      </c>
      <c r="Q72" s="2"/>
      <c r="W72" s="6">
        <f t="shared" si="76"/>
        <v>7.3032452830188692</v>
      </c>
      <c r="X72" s="6" t="e">
        <f t="shared" si="77"/>
        <v>#DIV/0!</v>
      </c>
      <c r="Y72" s="3">
        <f t="shared" si="78"/>
        <v>1</v>
      </c>
      <c r="AB72" s="9"/>
      <c r="AD72" s="21"/>
      <c r="AJ72" s="2"/>
      <c r="AR72" s="6" t="e">
        <f>AVERAGE(AC72:AQ72)</f>
        <v>#DIV/0!</v>
      </c>
      <c r="AS72" s="3" t="e">
        <f>SQRT(VAR(AC72:AQ72))</f>
        <v>#DIV/0!</v>
      </c>
      <c r="AT72" s="3">
        <f>COUNT(AC72:AQ72)</f>
        <v>0</v>
      </c>
    </row>
    <row r="73" spans="1:46" ht="25.5">
      <c r="A73" s="9"/>
      <c r="G73" s="4">
        <v>20</v>
      </c>
      <c r="H73" s="12" t="s">
        <v>600</v>
      </c>
      <c r="I73" s="12">
        <v>0.12</v>
      </c>
      <c r="J73" s="23"/>
      <c r="K73" s="24"/>
      <c r="L73" s="23"/>
      <c r="M73" s="34" t="s">
        <v>219</v>
      </c>
      <c r="N73" s="23"/>
      <c r="O73" s="23"/>
      <c r="P73" s="23"/>
      <c r="Q73" s="23"/>
      <c r="R73" s="23"/>
      <c r="S73" s="23"/>
      <c r="T73" s="23"/>
      <c r="U73" s="23"/>
      <c r="V73" s="23"/>
      <c r="W73" s="30" t="e">
        <f t="shared" si="76"/>
        <v>#DIV/0!</v>
      </c>
      <c r="X73" s="30" t="e">
        <f t="shared" si="77"/>
        <v>#DIV/0!</v>
      </c>
      <c r="Y73" s="12">
        <f t="shared" si="78"/>
        <v>0</v>
      </c>
      <c r="AB73" s="9"/>
      <c r="AC73" s="23"/>
      <c r="AD73" s="24"/>
      <c r="AE73" s="23"/>
      <c r="AF73" s="23"/>
      <c r="AG73" s="23"/>
      <c r="AH73" s="23"/>
      <c r="AI73" s="23"/>
      <c r="AJ73" s="23"/>
      <c r="AK73" s="23"/>
      <c r="AL73" s="23"/>
      <c r="AM73" s="23"/>
      <c r="AN73" s="23"/>
      <c r="AO73" s="23"/>
      <c r="AP73" s="23"/>
      <c r="AQ73" s="23"/>
      <c r="AR73" s="30" t="e">
        <f>AVERAGE(AC73:AO73)</f>
        <v>#DIV/0!</v>
      </c>
      <c r="AS73" s="12" t="e">
        <f>SQRT(VAR(AC73:AO73))</f>
        <v>#DIV/0!</v>
      </c>
      <c r="AT73" s="12">
        <f>COUNT(AC73:AO73)</f>
        <v>0</v>
      </c>
    </row>
    <row r="74" spans="1:46" ht="25.5">
      <c r="A74" s="9"/>
      <c r="G74" s="4">
        <v>40</v>
      </c>
      <c r="H74" s="12" t="s">
        <v>600</v>
      </c>
      <c r="I74" s="12">
        <v>0.12</v>
      </c>
      <c r="J74" s="23"/>
      <c r="K74" s="24"/>
      <c r="L74" s="23"/>
      <c r="M74" s="34" t="s">
        <v>219</v>
      </c>
      <c r="N74" s="23"/>
      <c r="O74" s="23"/>
      <c r="P74" s="23"/>
      <c r="Q74" s="23"/>
      <c r="R74" s="23"/>
      <c r="S74" s="23"/>
      <c r="T74" s="23"/>
      <c r="U74" s="23"/>
      <c r="V74" s="23"/>
      <c r="W74" s="30" t="e">
        <f t="shared" si="76"/>
        <v>#DIV/0!</v>
      </c>
      <c r="X74" s="30" t="e">
        <f t="shared" si="77"/>
        <v>#DIV/0!</v>
      </c>
      <c r="Y74" s="12">
        <f t="shared" si="78"/>
        <v>0</v>
      </c>
      <c r="AB74" s="9"/>
      <c r="AC74" s="23"/>
      <c r="AD74" s="24"/>
      <c r="AE74" s="23"/>
      <c r="AF74" s="23"/>
      <c r="AG74" s="23"/>
      <c r="AH74" s="23"/>
      <c r="AI74" s="23"/>
      <c r="AJ74" s="23"/>
      <c r="AK74" s="23"/>
      <c r="AL74" s="23"/>
      <c r="AM74" s="23"/>
      <c r="AN74" s="23"/>
      <c r="AO74" s="23"/>
      <c r="AP74" s="23"/>
      <c r="AQ74" s="23"/>
      <c r="AR74" s="30" t="e">
        <f t="shared" ref="AR74:AR76" si="79">AVERAGE(AC74:AQ74)</f>
        <v>#DIV/0!</v>
      </c>
      <c r="AS74" s="12" t="e">
        <f t="shared" ref="AS74:AS76" si="80">SQRT(VAR(AC74:AQ74))</f>
        <v>#DIV/0!</v>
      </c>
      <c r="AT74" s="12">
        <f t="shared" ref="AT74:AT76" si="81">COUNT(AC74:AQ74)</f>
        <v>0</v>
      </c>
    </row>
    <row r="75" spans="1:46" ht="31.5" customHeight="1">
      <c r="A75" s="9"/>
      <c r="B75" s="3" t="s">
        <v>595</v>
      </c>
      <c r="C75" s="3" t="s">
        <v>659</v>
      </c>
      <c r="D75" s="3" t="s">
        <v>664</v>
      </c>
      <c r="E75" s="3" t="s">
        <v>598</v>
      </c>
      <c r="F75" s="3" t="s">
        <v>100</v>
      </c>
      <c r="G75" s="4">
        <v>20</v>
      </c>
      <c r="H75" s="3" t="s">
        <v>599</v>
      </c>
      <c r="I75" s="20">
        <v>3.3</v>
      </c>
      <c r="K75" s="21"/>
      <c r="Q75" s="2">
        <f>DL_OH!S58*7.42</f>
        <v>7.3260759493670866</v>
      </c>
      <c r="T75" s="2">
        <f>DL_OH!S61*8.75</f>
        <v>8.6419753086419746</v>
      </c>
      <c r="W75" s="6">
        <f t="shared" si="76"/>
        <v>7.9840256290045311</v>
      </c>
      <c r="X75" s="6">
        <f t="shared" si="77"/>
        <v>0.93048136030230633</v>
      </c>
      <c r="Y75" s="3">
        <f t="shared" si="78"/>
        <v>2</v>
      </c>
      <c r="AB75" s="9"/>
      <c r="AD75" s="21"/>
      <c r="AJ75" s="2"/>
      <c r="AM75" s="2">
        <f>DL_OH!S61*8.87</f>
        <v>8.7604938271604933</v>
      </c>
      <c r="AR75" s="6">
        <f t="shared" si="79"/>
        <v>8.7604938271604933</v>
      </c>
      <c r="AS75" s="3" t="e">
        <f t="shared" si="80"/>
        <v>#DIV/0!</v>
      </c>
      <c r="AT75" s="3">
        <f t="shared" si="81"/>
        <v>1</v>
      </c>
    </row>
    <row r="76" spans="1:46" ht="31.5" customHeight="1">
      <c r="A76" s="9"/>
      <c r="G76" s="4">
        <v>40</v>
      </c>
      <c r="H76" s="3" t="s">
        <v>599</v>
      </c>
      <c r="I76" s="20">
        <v>3.3</v>
      </c>
      <c r="K76" s="21"/>
      <c r="Q76" s="2">
        <f>Q75*DL_OH!$W$58</f>
        <v>8.4901854361585016</v>
      </c>
      <c r="T76" s="2">
        <f>T75*DL_OH!$W$61</f>
        <v>10.160078616962128</v>
      </c>
      <c r="W76" s="6">
        <f t="shared" si="76"/>
        <v>9.3251320265603148</v>
      </c>
      <c r="X76" s="6">
        <f t="shared" si="77"/>
        <v>1.1807927920034176</v>
      </c>
      <c r="Y76" s="3">
        <f t="shared" si="78"/>
        <v>2</v>
      </c>
      <c r="AB76" s="9"/>
      <c r="AD76" s="21"/>
      <c r="AJ76" s="2"/>
      <c r="AM76" s="2">
        <f>AM75*DL_OH!$W$61</f>
        <v>10.299416837994752</v>
      </c>
      <c r="AR76" s="6">
        <f t="shared" si="79"/>
        <v>10.299416837994752</v>
      </c>
      <c r="AS76" s="3" t="e">
        <f t="shared" si="80"/>
        <v>#DIV/0!</v>
      </c>
      <c r="AT76" s="3">
        <f t="shared" si="81"/>
        <v>1</v>
      </c>
    </row>
    <row r="77" spans="1:46" ht="25.5">
      <c r="A77" s="9"/>
      <c r="G77" s="4">
        <v>20</v>
      </c>
      <c r="H77" s="12" t="s">
        <v>600</v>
      </c>
      <c r="I77" s="12">
        <v>0.12</v>
      </c>
      <c r="J77" s="23"/>
      <c r="K77" s="24"/>
      <c r="L77" s="23"/>
      <c r="M77" s="23"/>
      <c r="N77" s="23"/>
      <c r="O77" s="23"/>
      <c r="P77" s="23"/>
      <c r="Q77" s="23">
        <f>DL_OH!S58*0.22</f>
        <v>0.21721518987341765</v>
      </c>
      <c r="R77" s="23"/>
      <c r="S77" s="23"/>
      <c r="T77" s="23">
        <f>DL_OH!S61*0.28</f>
        <v>0.27654320987654324</v>
      </c>
      <c r="U77" s="23"/>
      <c r="V77" s="23"/>
      <c r="W77" s="30">
        <f t="shared" si="76"/>
        <v>0.24687919987498044</v>
      </c>
      <c r="X77" s="30">
        <f t="shared" si="77"/>
        <v>4.195124525858137E-2</v>
      </c>
      <c r="Y77" s="12">
        <f t="shared" si="78"/>
        <v>2</v>
      </c>
      <c r="AB77" s="9"/>
      <c r="AC77" s="23"/>
      <c r="AD77" s="24"/>
      <c r="AE77" s="23"/>
      <c r="AF77" s="23"/>
      <c r="AG77" s="23"/>
      <c r="AH77" s="23"/>
      <c r="AI77" s="23"/>
      <c r="AJ77" s="23"/>
      <c r="AK77" s="23"/>
      <c r="AL77" s="23"/>
      <c r="AM77" s="23">
        <f>DL_OH!S61*0.235</f>
        <v>0.23209876543209873</v>
      </c>
      <c r="AN77" s="23"/>
      <c r="AO77" s="23"/>
      <c r="AP77" s="23"/>
      <c r="AQ77" s="23"/>
      <c r="AR77" s="30">
        <f>AVERAGE(AC77:AO77)</f>
        <v>0.23209876543209873</v>
      </c>
      <c r="AS77" s="12" t="e">
        <f>SQRT(VAR(AC77:AO77))</f>
        <v>#DIV/0!</v>
      </c>
      <c r="AT77" s="12">
        <f>COUNT(AC77:AO77)</f>
        <v>1</v>
      </c>
    </row>
    <row r="78" spans="1:46" ht="25.5">
      <c r="A78" s="9"/>
      <c r="G78" s="4">
        <v>40</v>
      </c>
      <c r="H78" s="12" t="s">
        <v>600</v>
      </c>
      <c r="I78" s="12">
        <v>0.12</v>
      </c>
      <c r="J78" s="23"/>
      <c r="K78" s="24"/>
      <c r="L78" s="23"/>
      <c r="M78" s="23"/>
      <c r="N78" s="23"/>
      <c r="O78" s="23"/>
      <c r="P78" s="23"/>
      <c r="Q78" s="23">
        <f>Q77*DL_OH!$W$58</f>
        <v>0.25173056549257011</v>
      </c>
      <c r="R78" s="23"/>
      <c r="S78" s="23"/>
      <c r="T78" s="23">
        <f>T77*DL_OH!$W$61</f>
        <v>0.32512251574278817</v>
      </c>
      <c r="U78" s="23"/>
      <c r="V78" s="23"/>
      <c r="W78" s="30">
        <f t="shared" si="76"/>
        <v>0.28842654061767914</v>
      </c>
      <c r="X78" s="30">
        <f t="shared" si="77"/>
        <v>5.1895945706434993E-2</v>
      </c>
      <c r="Y78" s="12">
        <f t="shared" si="78"/>
        <v>2</v>
      </c>
      <c r="AB78" s="9"/>
      <c r="AC78" s="23"/>
      <c r="AD78" s="24"/>
      <c r="AE78" s="23"/>
      <c r="AF78" s="23"/>
      <c r="AG78" s="23"/>
      <c r="AH78" s="23"/>
      <c r="AI78" s="23"/>
      <c r="AJ78" s="23"/>
      <c r="AK78" s="23"/>
      <c r="AL78" s="23"/>
      <c r="AM78" s="23">
        <f>AM77*DL_OH!$W$61</f>
        <v>0.27287068285555427</v>
      </c>
      <c r="AN78" s="23"/>
      <c r="AO78" s="23"/>
      <c r="AP78" s="23"/>
      <c r="AQ78" s="23"/>
      <c r="AR78" s="30">
        <f t="shared" ref="AR78" si="82">AVERAGE(AC78:AQ78)</f>
        <v>0.27287068285555427</v>
      </c>
      <c r="AS78" s="12" t="e">
        <f t="shared" ref="AS78" si="83">SQRT(VAR(AC78:AQ78))</f>
        <v>#DIV/0!</v>
      </c>
      <c r="AT78" s="12">
        <f t="shared" ref="AT78" si="84">COUNT(AC78:AQ78)</f>
        <v>1</v>
      </c>
    </row>
    <row r="79" spans="1:46">
      <c r="A79" s="13"/>
      <c r="K79" s="21"/>
      <c r="Q79" s="2"/>
      <c r="W79" s="6" t="e">
        <f t="shared" ref="W79:W85" si="85">AVERAGE(J79:V79)</f>
        <v>#DIV/0!</v>
      </c>
      <c r="X79" s="6" t="e">
        <f t="shared" si="77"/>
        <v>#DIV/0!</v>
      </c>
      <c r="Y79" s="3">
        <f t="shared" si="78"/>
        <v>0</v>
      </c>
      <c r="AB79" s="13"/>
      <c r="AD79" s="21"/>
      <c r="AJ79" s="2"/>
      <c r="AR79" s="6"/>
    </row>
    <row r="80" spans="1:46" ht="31.5" customHeight="1">
      <c r="A80" s="9"/>
      <c r="B80" s="3" t="s">
        <v>595</v>
      </c>
      <c r="C80" s="32" t="s">
        <v>596</v>
      </c>
      <c r="D80" s="3" t="s">
        <v>675</v>
      </c>
      <c r="E80" s="32" t="s">
        <v>611</v>
      </c>
      <c r="F80" s="3" t="s">
        <v>100</v>
      </c>
      <c r="G80" s="4">
        <v>20</v>
      </c>
      <c r="H80" s="3" t="s">
        <v>599</v>
      </c>
      <c r="I80" s="20">
        <v>3.3</v>
      </c>
      <c r="K80" s="21"/>
      <c r="Q80" s="2"/>
      <c r="U80" s="2">
        <f>DL_OH!S79*8.59</f>
        <v>8.3445714285714292</v>
      </c>
      <c r="W80" s="6">
        <f t="shared" si="85"/>
        <v>8.3445714285714292</v>
      </c>
      <c r="X80" s="6" t="e">
        <f t="shared" ref="X80:X85" si="86">SQRT(VAR(J80:V80))</f>
        <v>#DIV/0!</v>
      </c>
      <c r="Y80" s="3">
        <f t="shared" ref="Y80:Y85" si="87">COUNT(J80:V80)</f>
        <v>1</v>
      </c>
      <c r="AB80" s="9"/>
      <c r="AD80" s="21"/>
      <c r="AJ80" s="2"/>
      <c r="AN80" s="2">
        <f>DL_OH!S79*8.63</f>
        <v>8.3834285714285723</v>
      </c>
      <c r="AR80" s="6">
        <f>AVERAGE(AC80:AQ80)</f>
        <v>8.3834285714285723</v>
      </c>
      <c r="AS80" s="3" t="e">
        <f>SQRT(VAR(AC80:AQ80))</f>
        <v>#DIV/0!</v>
      </c>
      <c r="AT80" s="3">
        <f>COUNT(AC80:AQ80)</f>
        <v>1</v>
      </c>
    </row>
    <row r="81" spans="1:46" ht="31.5" customHeight="1">
      <c r="A81" s="9"/>
      <c r="C81" s="32"/>
      <c r="E81" s="32"/>
      <c r="G81" s="4">
        <v>40</v>
      </c>
      <c r="H81" s="3" t="s">
        <v>599</v>
      </c>
      <c r="I81" s="20">
        <v>3.3</v>
      </c>
      <c r="K81" s="21"/>
      <c r="Q81" s="2"/>
      <c r="U81" s="2">
        <f>U80*DL_OH!$W$79</f>
        <v>9.9123973874385012</v>
      </c>
      <c r="W81" s="6">
        <f t="shared" si="85"/>
        <v>9.9123973874385012</v>
      </c>
      <c r="X81" s="6" t="e">
        <f t="shared" si="86"/>
        <v>#DIV/0!</v>
      </c>
      <c r="Y81" s="3">
        <f t="shared" si="87"/>
        <v>1</v>
      </c>
      <c r="AB81" s="9"/>
      <c r="AD81" s="21"/>
      <c r="AJ81" s="2"/>
      <c r="AN81" s="2">
        <f>AN80*DL_OH!$W$79</f>
        <v>9.9585552332472957</v>
      </c>
      <c r="AR81" s="6">
        <f t="shared" ref="AR81:AR83" si="88">AVERAGE(AC81:AQ81)</f>
        <v>9.9585552332472957</v>
      </c>
      <c r="AS81" s="3" t="e">
        <f t="shared" ref="AS81:AS83" si="89">SQRT(VAR(AC81:AQ81))</f>
        <v>#DIV/0!</v>
      </c>
      <c r="AT81" s="3">
        <f t="shared" ref="AT81:AT83" si="90">COUNT(AC81:AQ81)</f>
        <v>1</v>
      </c>
    </row>
    <row r="82" spans="1:46" ht="31.5" customHeight="1">
      <c r="A82" s="9"/>
      <c r="C82" s="32"/>
      <c r="E82" s="32"/>
      <c r="G82" s="4">
        <v>100</v>
      </c>
      <c r="H82" s="3" t="s">
        <v>599</v>
      </c>
      <c r="I82" s="20">
        <v>3.3</v>
      </c>
      <c r="K82" s="21"/>
      <c r="Q82" s="2"/>
      <c r="U82" s="2">
        <f>U80*DL_OH!$AA$79</f>
        <v>10.973085755839508</v>
      </c>
      <c r="W82" s="6">
        <f t="shared" si="85"/>
        <v>10.973085755839508</v>
      </c>
      <c r="X82" s="6" t="e">
        <f t="shared" si="86"/>
        <v>#DIV/0!</v>
      </c>
      <c r="Y82" s="3">
        <f t="shared" si="87"/>
        <v>1</v>
      </c>
      <c r="AB82" s="9"/>
      <c r="AD82" s="21"/>
      <c r="AJ82" s="2"/>
      <c r="AN82" s="2">
        <f>AN80*DL_OH!$AA$79</f>
        <v>11.024182779149587</v>
      </c>
      <c r="AR82" s="6">
        <f t="shared" si="88"/>
        <v>11.024182779149587</v>
      </c>
      <c r="AS82" s="3" t="e">
        <f t="shared" si="89"/>
        <v>#DIV/0!</v>
      </c>
      <c r="AT82" s="3">
        <f t="shared" si="90"/>
        <v>1</v>
      </c>
    </row>
    <row r="83" spans="1:46" ht="25.5">
      <c r="A83" s="9"/>
      <c r="G83" s="4">
        <v>20</v>
      </c>
      <c r="H83" s="12" t="s">
        <v>600</v>
      </c>
      <c r="I83" s="12">
        <v>0.12</v>
      </c>
      <c r="J83" s="23"/>
      <c r="K83" s="24"/>
      <c r="L83" s="23"/>
      <c r="M83" s="23"/>
      <c r="N83" s="23"/>
      <c r="O83" s="23"/>
      <c r="P83" s="23"/>
      <c r="Q83" s="23"/>
      <c r="R83" s="23"/>
      <c r="S83" s="23"/>
      <c r="T83" s="23"/>
      <c r="U83" s="23">
        <f>DL_OH!S79*0.29</f>
        <v>0.28171428571428569</v>
      </c>
      <c r="V83" s="23"/>
      <c r="W83" s="30">
        <f t="shared" si="85"/>
        <v>0.28171428571428569</v>
      </c>
      <c r="X83" s="30" t="e">
        <f t="shared" si="86"/>
        <v>#DIV/0!</v>
      </c>
      <c r="Y83" s="12">
        <f t="shared" si="87"/>
        <v>1</v>
      </c>
      <c r="AB83" s="9"/>
      <c r="AC83" s="23"/>
      <c r="AD83" s="24"/>
      <c r="AE83" s="23"/>
      <c r="AF83" s="23"/>
      <c r="AG83" s="23"/>
      <c r="AH83" s="23"/>
      <c r="AI83" s="23"/>
      <c r="AJ83" s="23"/>
      <c r="AK83" s="23"/>
      <c r="AL83" s="23"/>
      <c r="AM83" s="23"/>
      <c r="AN83" s="23">
        <f>DL_OH!S79*0.32</f>
        <v>0.31085714285714289</v>
      </c>
      <c r="AO83" s="23"/>
      <c r="AP83" s="23"/>
      <c r="AQ83" s="23"/>
      <c r="AR83" s="30">
        <f t="shared" si="88"/>
        <v>0.31085714285714289</v>
      </c>
      <c r="AS83" s="12" t="e">
        <f t="shared" si="89"/>
        <v>#DIV/0!</v>
      </c>
      <c r="AT83" s="12">
        <f t="shared" si="90"/>
        <v>1</v>
      </c>
    </row>
    <row r="84" spans="1:46" ht="25.5">
      <c r="A84" s="9"/>
      <c r="G84" s="4">
        <v>40</v>
      </c>
      <c r="H84" s="12" t="s">
        <v>600</v>
      </c>
      <c r="I84" s="12">
        <v>0.12</v>
      </c>
      <c r="J84" s="23"/>
      <c r="K84" s="24"/>
      <c r="L84" s="23"/>
      <c r="M84" s="23"/>
      <c r="N84" s="23"/>
      <c r="O84" s="23"/>
      <c r="P84" s="23"/>
      <c r="Q84" s="23"/>
      <c r="R84" s="23"/>
      <c r="S84" s="23"/>
      <c r="T84" s="23"/>
      <c r="U84" s="23">
        <f>U83*DL_OH!$W$79</f>
        <v>0.33464438211375608</v>
      </c>
      <c r="V84" s="23"/>
      <c r="W84" s="30">
        <f t="shared" si="85"/>
        <v>0.33464438211375608</v>
      </c>
      <c r="X84" s="30" t="e">
        <f t="shared" si="86"/>
        <v>#DIV/0!</v>
      </c>
      <c r="Y84" s="12">
        <f t="shared" si="87"/>
        <v>1</v>
      </c>
      <c r="AB84" s="9"/>
      <c r="AC84" s="23"/>
      <c r="AD84" s="24"/>
      <c r="AE84" s="23"/>
      <c r="AF84" s="23"/>
      <c r="AG84" s="23"/>
      <c r="AH84" s="23"/>
      <c r="AI84" s="23"/>
      <c r="AJ84" s="23"/>
      <c r="AK84" s="23"/>
      <c r="AL84" s="23"/>
      <c r="AM84" s="23"/>
      <c r="AN84" s="23">
        <f>AN83*DL_OH!$W$79</f>
        <v>0.36926276647035161</v>
      </c>
      <c r="AO84" s="23"/>
      <c r="AP84" s="23"/>
      <c r="AQ84" s="23"/>
      <c r="AR84" s="30">
        <f t="shared" ref="AR84:AR85" si="91">AVERAGE(AC84:AQ84)</f>
        <v>0.36926276647035161</v>
      </c>
      <c r="AS84" s="12" t="e">
        <f t="shared" ref="AS84:AS85" si="92">SQRT(VAR(AC84:AQ84))</f>
        <v>#DIV/0!</v>
      </c>
      <c r="AT84" s="12">
        <f t="shared" ref="AT84:AT85" si="93">COUNT(AC84:AQ84)</f>
        <v>1</v>
      </c>
    </row>
    <row r="85" spans="1:46" ht="25.5">
      <c r="A85" s="9"/>
      <c r="G85" s="4">
        <v>100</v>
      </c>
      <c r="H85" s="12" t="s">
        <v>600</v>
      </c>
      <c r="I85" s="12">
        <v>0.12</v>
      </c>
      <c r="J85" s="23"/>
      <c r="K85" s="24"/>
      <c r="L85" s="23"/>
      <c r="M85" s="23"/>
      <c r="N85" s="23"/>
      <c r="O85" s="23"/>
      <c r="P85" s="23"/>
      <c r="Q85" s="23"/>
      <c r="R85" s="23"/>
      <c r="S85" s="23"/>
      <c r="T85" s="23"/>
      <c r="U85" s="23">
        <f>U83*DL_OH!$AA$79</f>
        <v>0.37045341899807416</v>
      </c>
      <c r="V85" s="23"/>
      <c r="W85" s="30">
        <f t="shared" si="85"/>
        <v>0.37045341899807416</v>
      </c>
      <c r="X85" s="30" t="e">
        <f t="shared" si="86"/>
        <v>#DIV/0!</v>
      </c>
      <c r="Y85" s="12">
        <f t="shared" si="87"/>
        <v>1</v>
      </c>
      <c r="AB85" s="9"/>
      <c r="AC85" s="23"/>
      <c r="AD85" s="24"/>
      <c r="AE85" s="23"/>
      <c r="AF85" s="23"/>
      <c r="AG85" s="23"/>
      <c r="AH85" s="23"/>
      <c r="AI85" s="23"/>
      <c r="AJ85" s="23"/>
      <c r="AK85" s="23"/>
      <c r="AL85" s="23"/>
      <c r="AM85" s="23"/>
      <c r="AN85" s="23">
        <f>AN83*DL_OH!$AA$79</f>
        <v>0.40877618648063363</v>
      </c>
      <c r="AO85" s="23"/>
      <c r="AP85" s="23"/>
      <c r="AQ85" s="23"/>
      <c r="AR85" s="30">
        <f t="shared" si="91"/>
        <v>0.40877618648063363</v>
      </c>
      <c r="AS85" s="12" t="e">
        <f t="shared" si="92"/>
        <v>#DIV/0!</v>
      </c>
      <c r="AT85" s="12">
        <f t="shared" si="93"/>
        <v>1</v>
      </c>
    </row>
    <row r="86" spans="1:46">
      <c r="A86" s="9"/>
      <c r="K86" s="21"/>
      <c r="Q86" s="2"/>
      <c r="W86" s="6"/>
      <c r="AB86" s="9"/>
      <c r="AD86" s="21"/>
      <c r="AJ86" s="2"/>
      <c r="AR86" s="6"/>
    </row>
    <row r="87" spans="1:46" ht="31.5" customHeight="1">
      <c r="A87" s="9"/>
      <c r="B87" s="3" t="s">
        <v>595</v>
      </c>
      <c r="C87" s="3" t="s">
        <v>661</v>
      </c>
      <c r="D87" s="3" t="s">
        <v>642</v>
      </c>
      <c r="E87" s="3" t="s">
        <v>598</v>
      </c>
      <c r="F87" s="3" t="s">
        <v>100</v>
      </c>
      <c r="G87" s="4">
        <v>20</v>
      </c>
      <c r="H87" s="3" t="s">
        <v>599</v>
      </c>
      <c r="I87" s="20">
        <v>3.3</v>
      </c>
      <c r="K87" s="22"/>
      <c r="Q87" s="2"/>
      <c r="V87" s="2">
        <f>DL_OH!S63*5.63</f>
        <v>5.2412619047619051</v>
      </c>
      <c r="W87" s="6">
        <f>AVERAGE(J87:V87)</f>
        <v>5.2412619047619051</v>
      </c>
      <c r="X87" s="6" t="e">
        <f>SQRT(VAR(J87:V87))</f>
        <v>#DIV/0!</v>
      </c>
      <c r="Y87" s="3">
        <f>COUNT(J87:V87)</f>
        <v>1</v>
      </c>
      <c r="AB87" s="9"/>
      <c r="AD87" s="22"/>
      <c r="AJ87" s="2"/>
      <c r="AR87" s="6" t="e">
        <f>AVERAGE(AC87:AQ87)</f>
        <v>#DIV/0!</v>
      </c>
      <c r="AS87" s="3" t="e">
        <f>SQRT(VAR(AC87:AQ87))</f>
        <v>#DIV/0!</v>
      </c>
      <c r="AT87" s="3">
        <f>COUNT(AC87:AQ87)</f>
        <v>0</v>
      </c>
    </row>
    <row r="88" spans="1:46" ht="31.5" customHeight="1">
      <c r="A88" s="9"/>
      <c r="G88" s="4">
        <v>40</v>
      </c>
      <c r="H88" s="3" t="s">
        <v>599</v>
      </c>
      <c r="I88" s="20">
        <v>3.3</v>
      </c>
      <c r="K88" s="22"/>
      <c r="Q88" s="2"/>
      <c r="V88" s="2">
        <f>V87*DL_OH!$W$63</f>
        <v>6.0366954177897592</v>
      </c>
      <c r="W88" s="6">
        <f>AVERAGE(J88:V88)</f>
        <v>6.0366954177897592</v>
      </c>
      <c r="X88" s="6" t="e">
        <f>SQRT(VAR(J88:V88))</f>
        <v>#DIV/0!</v>
      </c>
      <c r="Y88" s="3">
        <f>COUNT(J88:V88)</f>
        <v>1</v>
      </c>
      <c r="AB88" s="9"/>
      <c r="AD88" s="22"/>
      <c r="AJ88" s="2"/>
      <c r="AR88" s="6" t="e">
        <f>AVERAGE(AC88:AQ88)</f>
        <v>#DIV/0!</v>
      </c>
      <c r="AS88" s="3" t="e">
        <f>SQRT(VAR(AC88:AQ88))</f>
        <v>#DIV/0!</v>
      </c>
      <c r="AT88" s="3">
        <f>COUNT(AC88:AQ88)</f>
        <v>0</v>
      </c>
    </row>
    <row r="89" spans="1:46" ht="25.5">
      <c r="A89" s="9"/>
      <c r="G89" s="4">
        <v>20</v>
      </c>
      <c r="H89" s="12" t="s">
        <v>600</v>
      </c>
      <c r="I89" s="12">
        <v>0.12</v>
      </c>
      <c r="J89" s="23"/>
      <c r="K89" s="25"/>
      <c r="L89" s="23"/>
      <c r="M89" s="23"/>
      <c r="N89" s="23"/>
      <c r="O89" s="23"/>
      <c r="P89" s="23"/>
      <c r="Q89" s="23"/>
      <c r="R89" s="23"/>
      <c r="S89" s="23"/>
      <c r="T89" s="23"/>
      <c r="U89" s="23"/>
      <c r="V89" s="23">
        <f>DL_OH!S63*0.172</f>
        <v>0.16012380952380953</v>
      </c>
      <c r="W89" s="30">
        <f>AVERAGE(J89:V89)</f>
        <v>0.16012380952380953</v>
      </c>
      <c r="X89" s="30" t="e">
        <f>SQRT(VAR(J89:V89))</f>
        <v>#DIV/0!</v>
      </c>
      <c r="Y89" s="12">
        <f>COUNT(J89:V89)</f>
        <v>1</v>
      </c>
      <c r="AB89" s="9"/>
      <c r="AC89" s="23"/>
      <c r="AD89" s="25"/>
      <c r="AE89" s="23"/>
      <c r="AF89" s="23"/>
      <c r="AG89" s="23"/>
      <c r="AH89" s="23"/>
      <c r="AI89" s="23"/>
      <c r="AJ89" s="23"/>
      <c r="AK89" s="23"/>
      <c r="AL89" s="23"/>
      <c r="AM89" s="23"/>
      <c r="AN89" s="23"/>
      <c r="AO89" s="23"/>
      <c r="AP89" s="23"/>
      <c r="AQ89" s="23"/>
      <c r="AR89" s="30" t="e">
        <f>AVERAGE(AC89:AO89)</f>
        <v>#DIV/0!</v>
      </c>
      <c r="AS89" s="12" t="e">
        <f>SQRT(VAR(AC89:AO89))</f>
        <v>#DIV/0!</v>
      </c>
      <c r="AT89" s="12">
        <f>COUNT(AC89:AO89)</f>
        <v>0</v>
      </c>
    </row>
    <row r="90" spans="1:46" ht="25.5">
      <c r="A90" s="9"/>
      <c r="G90" s="4">
        <v>40</v>
      </c>
      <c r="H90" s="12" t="s">
        <v>600</v>
      </c>
      <c r="I90" s="12">
        <v>0.12</v>
      </c>
      <c r="J90" s="23"/>
      <c r="K90" s="25"/>
      <c r="L90" s="23"/>
      <c r="M90" s="23"/>
      <c r="N90" s="23"/>
      <c r="O90" s="23"/>
      <c r="P90" s="23"/>
      <c r="Q90" s="23"/>
      <c r="R90" s="23"/>
      <c r="S90" s="23"/>
      <c r="T90" s="23"/>
      <c r="U90" s="23"/>
      <c r="V90" s="23">
        <f>V89*DL_OH!$W$63</f>
        <v>0.18442479784366581</v>
      </c>
      <c r="W90" s="30">
        <f>AVERAGE(J90:V90)</f>
        <v>0.18442479784366581</v>
      </c>
      <c r="X90" s="30" t="e">
        <f>SQRT(VAR(J90:V90))</f>
        <v>#DIV/0!</v>
      </c>
      <c r="Y90" s="12">
        <f>COUNT(J90:V90)</f>
        <v>1</v>
      </c>
      <c r="AB90" s="9"/>
      <c r="AC90" s="23"/>
      <c r="AD90" s="25"/>
      <c r="AE90" s="23"/>
      <c r="AF90" s="23"/>
      <c r="AG90" s="23"/>
      <c r="AH90" s="23"/>
      <c r="AI90" s="23"/>
      <c r="AJ90" s="23"/>
      <c r="AK90" s="23"/>
      <c r="AL90" s="23"/>
      <c r="AM90" s="23"/>
      <c r="AN90" s="23"/>
      <c r="AO90" s="23"/>
      <c r="AP90" s="23"/>
      <c r="AQ90" s="23"/>
      <c r="AR90" s="30" t="e">
        <f t="shared" ref="AR90" si="94">AVERAGE(AC90:AQ90)</f>
        <v>#DIV/0!</v>
      </c>
      <c r="AS90" s="12" t="e">
        <f t="shared" ref="AS90" si="95">SQRT(VAR(AC90:AQ90))</f>
        <v>#DIV/0!</v>
      </c>
      <c r="AT90" s="12">
        <f t="shared" ref="AT90" si="96">COUNT(AC90:AQ90)</f>
        <v>0</v>
      </c>
    </row>
    <row r="91" spans="1:46">
      <c r="K91" s="21"/>
      <c r="Q91" s="2"/>
      <c r="W91" s="6"/>
      <c r="AD91" s="21"/>
      <c r="AJ91" s="2"/>
      <c r="AR91" s="6"/>
    </row>
    <row r="92" spans="1:46">
      <c r="A92" s="271" t="s">
        <v>614</v>
      </c>
      <c r="B92" s="10" t="s">
        <v>76</v>
      </c>
      <c r="C92" s="10"/>
      <c r="D92" s="10" t="s">
        <v>76</v>
      </c>
      <c r="E92" s="10"/>
      <c r="F92" s="10"/>
      <c r="G92" s="11"/>
      <c r="H92" s="14"/>
      <c r="I92" s="14"/>
      <c r="J92" s="17"/>
      <c r="K92" s="18"/>
      <c r="L92" s="17"/>
      <c r="M92" s="17"/>
      <c r="N92" s="17"/>
      <c r="O92" s="17"/>
      <c r="P92" s="17"/>
      <c r="Q92" s="17"/>
      <c r="R92" s="17"/>
      <c r="S92" s="17"/>
      <c r="T92" s="17"/>
      <c r="U92" s="17"/>
      <c r="V92" s="17"/>
      <c r="W92" s="29"/>
      <c r="X92" s="29"/>
      <c r="Y92" s="14"/>
      <c r="AB92" s="271" t="s">
        <v>614</v>
      </c>
      <c r="AC92" s="17"/>
      <c r="AD92" s="18"/>
      <c r="AE92" s="17"/>
      <c r="AF92" s="17"/>
      <c r="AG92" s="17"/>
      <c r="AH92" s="17"/>
      <c r="AI92" s="17"/>
      <c r="AJ92" s="17"/>
      <c r="AK92" s="17"/>
      <c r="AL92" s="17"/>
      <c r="AM92" s="17"/>
      <c r="AN92" s="17"/>
      <c r="AO92" s="17"/>
      <c r="AP92" s="17"/>
      <c r="AQ92" s="17"/>
      <c r="AR92" s="29"/>
      <c r="AS92" s="14"/>
      <c r="AT92" s="14"/>
    </row>
    <row r="93" spans="1:46" ht="25.5">
      <c r="A93" s="271"/>
      <c r="B93" s="3" t="s">
        <v>595</v>
      </c>
      <c r="C93" s="3" t="s">
        <v>659</v>
      </c>
      <c r="D93" s="3" t="s">
        <v>618</v>
      </c>
      <c r="E93" s="3" t="s">
        <v>598</v>
      </c>
      <c r="H93" s="3" t="s">
        <v>599</v>
      </c>
      <c r="I93" s="20">
        <v>1.6</v>
      </c>
      <c r="J93" s="2">
        <f>UL_OH!R11*4.038</f>
        <v>4.1437025162337662</v>
      </c>
      <c r="K93" s="21"/>
      <c r="L93" s="22"/>
      <c r="P93" s="2">
        <f>UL_OH!R12*4.17</f>
        <v>4.2981762295081962</v>
      </c>
      <c r="Q93" s="2"/>
      <c r="W93" s="6">
        <f t="shared" ref="W93:W110" si="97">AVERAGE(J93:V93)</f>
        <v>4.2209393728709816</v>
      </c>
      <c r="X93" s="6">
        <f t="shared" ref="X93:X110" si="98">SQRT(VAR(J93:V93))</f>
        <v>0.10922941017141589</v>
      </c>
      <c r="Y93" s="3">
        <f t="shared" ref="Y93:Y110" si="99">COUNT(J93:V93)</f>
        <v>2</v>
      </c>
      <c r="AB93" s="271"/>
      <c r="AC93" s="2">
        <f>UL_OH!R11*3.999</f>
        <v>4.10368161525974</v>
      </c>
      <c r="AD93" s="21"/>
      <c r="AI93" s="2">
        <f>UL_OH!R12*4.1</f>
        <v>4.2260245901639335</v>
      </c>
      <c r="AJ93" s="2"/>
      <c r="AR93" s="6">
        <f t="shared" ref="AR93:AR94" si="100">AVERAGE(AC93:AP93)</f>
        <v>4.1648531027118363</v>
      </c>
      <c r="AS93" s="3">
        <f t="shared" ref="AS93:AS94" si="101">SQRT(VAR(AC93:AP93))</f>
        <v>8.6509547185290858E-2</v>
      </c>
      <c r="AT93" s="3">
        <f t="shared" ref="AT93:AT94" si="102">COUNT(AC93:AP93)</f>
        <v>2</v>
      </c>
    </row>
    <row r="94" spans="1:46" ht="25.5">
      <c r="A94" s="271"/>
      <c r="H94" s="12" t="s">
        <v>600</v>
      </c>
      <c r="I94" s="12">
        <v>4.4999999999999998E-2</v>
      </c>
      <c r="J94" s="23">
        <f>UL_OH!R11*0.081</f>
        <v>8.3120332792207791E-2</v>
      </c>
      <c r="K94" s="24"/>
      <c r="L94" s="25"/>
      <c r="M94" s="23"/>
      <c r="N94" s="23"/>
      <c r="O94" s="23"/>
      <c r="P94" s="23">
        <f>UL_OH!R12*0.182</f>
        <v>0.18759426229508194</v>
      </c>
      <c r="Q94" s="23"/>
      <c r="R94" s="23"/>
      <c r="S94" s="23"/>
      <c r="T94" s="23"/>
      <c r="U94" s="23"/>
      <c r="V94" s="23"/>
      <c r="W94" s="30">
        <f t="shared" si="97"/>
        <v>0.13535729754364487</v>
      </c>
      <c r="X94" s="30">
        <f t="shared" si="98"/>
        <v>7.3874224008687622E-2</v>
      </c>
      <c r="Y94" s="12">
        <f t="shared" si="99"/>
        <v>2</v>
      </c>
      <c r="AB94" s="271"/>
      <c r="AC94" s="23">
        <f>UL_OH!R11*0.073</f>
        <v>7.4910917207792208E-2</v>
      </c>
      <c r="AD94" s="24"/>
      <c r="AE94" s="23"/>
      <c r="AF94" s="23"/>
      <c r="AG94" s="23"/>
      <c r="AH94" s="23"/>
      <c r="AI94" s="23">
        <f>UL_OH!R12*0.174</f>
        <v>0.17934836065573767</v>
      </c>
      <c r="AJ94" s="23"/>
      <c r="AK94" s="23"/>
      <c r="AL94" s="23"/>
      <c r="AM94" s="23"/>
      <c r="AN94" s="23"/>
      <c r="AO94" s="23"/>
      <c r="AP94" s="23"/>
      <c r="AQ94" s="23"/>
      <c r="AR94" s="30">
        <f t="shared" si="100"/>
        <v>0.12712963893176493</v>
      </c>
      <c r="AS94" s="12">
        <f t="shared" si="101"/>
        <v>7.3848424471828836E-2</v>
      </c>
      <c r="AT94" s="12">
        <f t="shared" si="102"/>
        <v>2</v>
      </c>
    </row>
    <row r="95" spans="1:46">
      <c r="A95" s="271"/>
      <c r="K95" s="21"/>
      <c r="Q95" s="2"/>
      <c r="W95" s="6"/>
      <c r="AB95" s="271"/>
      <c r="AD95" s="21"/>
      <c r="AJ95" s="2"/>
      <c r="AR95" s="6"/>
    </row>
    <row r="96" spans="1:46">
      <c r="A96" s="271"/>
      <c r="K96" s="21"/>
      <c r="Q96" s="2"/>
      <c r="W96" s="6"/>
      <c r="AB96" s="271"/>
      <c r="AD96" s="21"/>
      <c r="AJ96" s="2"/>
      <c r="AR96" s="6"/>
    </row>
    <row r="97" spans="1:46" ht="25.5">
      <c r="A97" s="271"/>
      <c r="B97" s="3" t="s">
        <v>595</v>
      </c>
      <c r="C97" s="3" t="s">
        <v>659</v>
      </c>
      <c r="D97" s="3" t="s">
        <v>615</v>
      </c>
      <c r="E97" s="3" t="s">
        <v>598</v>
      </c>
      <c r="H97" s="3" t="s">
        <v>599</v>
      </c>
      <c r="I97" s="20">
        <v>1.6</v>
      </c>
      <c r="K97" s="21"/>
      <c r="L97" s="22">
        <f>UL_OH!R9*4.06</f>
        <v>4.1836966824644541</v>
      </c>
      <c r="Q97" s="2"/>
      <c r="R97" s="2">
        <f>UL_OH!R13*4.749</f>
        <v>4.8908104166666666</v>
      </c>
      <c r="W97" s="6">
        <f t="shared" ref="W97:W98" si="103">AVERAGE(J97:V97)</f>
        <v>4.5372535495655608</v>
      </c>
      <c r="X97" s="6">
        <f t="shared" ref="X97:X98" si="104">SQRT(VAR(J97:V97))</f>
        <v>0.50000491652452639</v>
      </c>
      <c r="Y97" s="3">
        <f t="shared" ref="Y97:Y98" si="105">COUNT(J97:V97)</f>
        <v>2</v>
      </c>
      <c r="AB97" s="271"/>
      <c r="AD97" s="21"/>
      <c r="AJ97" s="2"/>
      <c r="AR97" s="6" t="e">
        <f t="shared" ref="AR97:AR98" si="106">AVERAGE(AC97:AP97)</f>
        <v>#DIV/0!</v>
      </c>
      <c r="AS97" s="3" t="e">
        <f t="shared" ref="AS97:AS98" si="107">SQRT(VAR(AC97:AP97))</f>
        <v>#DIV/0!</v>
      </c>
      <c r="AT97" s="3">
        <f t="shared" ref="AT97:AT98" si="108">COUNT(AC97:AP97)</f>
        <v>0</v>
      </c>
    </row>
    <row r="98" spans="1:46" ht="25.5">
      <c r="A98" s="271"/>
      <c r="H98" s="12" t="s">
        <v>600</v>
      </c>
      <c r="I98" s="12">
        <v>4.4999999999999998E-2</v>
      </c>
      <c r="J98" s="23"/>
      <c r="K98" s="24"/>
      <c r="L98" s="25">
        <f>UL_OH!R9*0.096</f>
        <v>9.8924847664184148E-2</v>
      </c>
      <c r="M98" s="23"/>
      <c r="N98" s="23"/>
      <c r="O98" s="23"/>
      <c r="P98" s="23"/>
      <c r="Q98" s="23"/>
      <c r="R98" s="23">
        <f>UL_OH!R13*0.081</f>
        <v>8.341875E-2</v>
      </c>
      <c r="S98" s="23"/>
      <c r="T98" s="23"/>
      <c r="U98" s="23"/>
      <c r="V98" s="23"/>
      <c r="W98" s="30">
        <f t="shared" si="103"/>
        <v>9.1171798832092074E-2</v>
      </c>
      <c r="X98" s="30">
        <f t="shared" si="104"/>
        <v>1.0964466808085497E-2</v>
      </c>
      <c r="Y98" s="12">
        <f t="shared" si="105"/>
        <v>2</v>
      </c>
      <c r="AB98" s="271"/>
      <c r="AC98" s="23"/>
      <c r="AD98" s="24"/>
      <c r="AE98" s="23"/>
      <c r="AF98" s="23"/>
      <c r="AG98" s="23"/>
      <c r="AH98" s="23"/>
      <c r="AI98" s="23"/>
      <c r="AJ98" s="23"/>
      <c r="AK98" s="23"/>
      <c r="AL98" s="23"/>
      <c r="AM98" s="23"/>
      <c r="AN98" s="23"/>
      <c r="AO98" s="23"/>
      <c r="AP98" s="23"/>
      <c r="AQ98" s="23"/>
      <c r="AR98" s="30" t="e">
        <f t="shared" si="106"/>
        <v>#DIV/0!</v>
      </c>
      <c r="AS98" s="12" t="e">
        <f t="shared" si="107"/>
        <v>#DIV/0!</v>
      </c>
      <c r="AT98" s="12">
        <f t="shared" si="108"/>
        <v>0</v>
      </c>
    </row>
    <row r="99" spans="1:46">
      <c r="A99" s="271"/>
      <c r="K99" s="21"/>
      <c r="Q99" s="2"/>
      <c r="W99" s="6"/>
      <c r="AB99" s="271"/>
      <c r="AD99" s="21"/>
      <c r="AJ99" s="2"/>
      <c r="AR99" s="6"/>
    </row>
    <row r="100" spans="1:46" ht="25.5">
      <c r="A100" s="271"/>
      <c r="B100" s="3" t="s">
        <v>595</v>
      </c>
      <c r="C100" s="3" t="s">
        <v>659</v>
      </c>
      <c r="D100" s="3" t="s">
        <v>668</v>
      </c>
      <c r="E100" s="3" t="s">
        <v>598</v>
      </c>
      <c r="H100" s="3" t="s">
        <v>599</v>
      </c>
      <c r="I100" s="20">
        <v>1.6</v>
      </c>
      <c r="J100" s="2">
        <f>UL_OH!R11*4.685</f>
        <v>4.8076390016233761</v>
      </c>
      <c r="K100" s="22"/>
      <c r="L100" s="22"/>
      <c r="Q100" s="2"/>
      <c r="R100" s="2">
        <f>UL_OH!R13*8.995</f>
        <v>9.2636006944444436</v>
      </c>
      <c r="W100" s="6">
        <f t="shared" ref="W100:W101" si="109">AVERAGE(J100:V100)</f>
        <v>7.0356198480339103</v>
      </c>
      <c r="X100" s="6">
        <f t="shared" ref="X100:X101" si="110">SQRT(VAR(J100:V100))</f>
        <v>3.1508407297012608</v>
      </c>
      <c r="Y100" s="3">
        <f t="shared" ref="Y100:Y101" si="111">COUNT(J100:V100)</f>
        <v>2</v>
      </c>
      <c r="AB100" s="271"/>
      <c r="AC100" s="2">
        <f>UL_OH!R11*4.675</f>
        <v>4.7973772321428569</v>
      </c>
      <c r="AD100" s="21"/>
      <c r="AJ100" s="2"/>
      <c r="AQ100" s="2">
        <f>UL_OH!R17*2.77</f>
        <v>2.8242536724056233</v>
      </c>
      <c r="AR100" s="6">
        <f t="shared" ref="AR100:AR101" si="112">AVERAGE(AC100:AP100)</f>
        <v>4.7973772321428569</v>
      </c>
      <c r="AS100" s="3" t="e">
        <f t="shared" ref="AS100:AS101" si="113">SQRT(VAR(AC100:AP100))</f>
        <v>#DIV/0!</v>
      </c>
      <c r="AT100" s="3">
        <f t="shared" ref="AT100:AT101" si="114">COUNT(AC100:AP100)</f>
        <v>1</v>
      </c>
    </row>
    <row r="101" spans="1:46" ht="25.5">
      <c r="A101" s="271"/>
      <c r="H101" s="12" t="s">
        <v>600</v>
      </c>
      <c r="I101" s="12">
        <v>4.4999999999999998E-2</v>
      </c>
      <c r="J101" s="23">
        <f>UL_OH!R11*0.1</f>
        <v>0.10261769480519481</v>
      </c>
      <c r="K101" s="25"/>
      <c r="L101" s="25"/>
      <c r="M101" s="23"/>
      <c r="N101" s="23"/>
      <c r="O101" s="23"/>
      <c r="P101" s="23"/>
      <c r="Q101" s="23"/>
      <c r="R101" s="23">
        <f>UL_OH!R13*0.045</f>
        <v>4.6343749999999996E-2</v>
      </c>
      <c r="S101" s="23"/>
      <c r="T101" s="23"/>
      <c r="U101" s="23"/>
      <c r="V101" s="23"/>
      <c r="W101" s="30">
        <f t="shared" si="109"/>
        <v>7.4480722402597399E-2</v>
      </c>
      <c r="X101" s="30">
        <f t="shared" si="110"/>
        <v>3.9791687975870758E-2</v>
      </c>
      <c r="Y101" s="12">
        <f t="shared" si="111"/>
        <v>2</v>
      </c>
      <c r="AB101" s="271"/>
      <c r="AC101" s="23">
        <f>UL_OH!R11*0.091</f>
        <v>9.3382102272727266E-2</v>
      </c>
      <c r="AD101" s="24"/>
      <c r="AE101" s="23"/>
      <c r="AF101" s="23"/>
      <c r="AG101" s="23"/>
      <c r="AH101" s="23"/>
      <c r="AI101" s="23"/>
      <c r="AJ101" s="23"/>
      <c r="AK101" s="23"/>
      <c r="AL101" s="23"/>
      <c r="AM101" s="23"/>
      <c r="AN101" s="23"/>
      <c r="AO101" s="23"/>
      <c r="AP101" s="23"/>
      <c r="AQ101" s="23">
        <f>UL_OH!R17*0.097</f>
        <v>9.8899857842362979E-2</v>
      </c>
      <c r="AR101" s="30">
        <f t="shared" si="112"/>
        <v>9.3382102272727266E-2</v>
      </c>
      <c r="AS101" s="12" t="e">
        <f t="shared" si="113"/>
        <v>#DIV/0!</v>
      </c>
      <c r="AT101" s="12">
        <f t="shared" si="114"/>
        <v>1</v>
      </c>
    </row>
    <row r="102" spans="1:46">
      <c r="A102" s="271"/>
      <c r="K102" s="21"/>
      <c r="Q102" s="2"/>
      <c r="W102" s="6"/>
      <c r="AB102" s="271"/>
      <c r="AD102" s="21"/>
      <c r="AJ102" s="2"/>
      <c r="AR102" s="6"/>
    </row>
    <row r="103" spans="1:46" ht="38.25">
      <c r="A103" s="271"/>
      <c r="B103" s="3" t="s">
        <v>601</v>
      </c>
      <c r="C103" s="3" t="s">
        <v>659</v>
      </c>
      <c r="D103" s="3" t="s">
        <v>669</v>
      </c>
      <c r="E103" s="3" t="s">
        <v>598</v>
      </c>
      <c r="H103" s="3" t="s">
        <v>599</v>
      </c>
      <c r="I103" s="20">
        <v>1.6</v>
      </c>
      <c r="J103" s="2">
        <f>UL_OH!R11*3.272</f>
        <v>3.3576509740259737</v>
      </c>
      <c r="K103" s="21"/>
      <c r="Q103" s="2"/>
      <c r="W103" s="6">
        <f t="shared" ref="W103:W107" si="115">AVERAGE(J103:V103)</f>
        <v>3.3576509740259737</v>
      </c>
      <c r="X103" s="6" t="e">
        <f t="shared" ref="X103:X107" si="116">SQRT(VAR(J103:V103))</f>
        <v>#DIV/0!</v>
      </c>
      <c r="Y103" s="3">
        <f t="shared" ref="Y103:Y107" si="117">COUNT(J103:V103)</f>
        <v>1</v>
      </c>
      <c r="AB103" s="271"/>
      <c r="AC103" s="2">
        <f>UL_OH!R11*3.225</f>
        <v>3.3094206574675327</v>
      </c>
      <c r="AD103" s="21"/>
      <c r="AJ103" s="2"/>
      <c r="AR103" s="6">
        <f t="shared" ref="AR103:AR104" si="118">AVERAGE(AC103:AP103)</f>
        <v>3.3094206574675327</v>
      </c>
      <c r="AS103" s="3" t="e">
        <f t="shared" ref="AS103:AS104" si="119">SQRT(VAR(AC103:AP103))</f>
        <v>#DIV/0!</v>
      </c>
      <c r="AT103" s="3">
        <f t="shared" ref="AT103:AT104" si="120">COUNT(AC103:AP103)</f>
        <v>1</v>
      </c>
    </row>
    <row r="104" spans="1:46" ht="25.5">
      <c r="A104" s="271"/>
      <c r="H104" s="12" t="s">
        <v>600</v>
      </c>
      <c r="I104" s="12">
        <v>4.4999999999999998E-2</v>
      </c>
      <c r="J104" s="23">
        <f>UL_OH!R11*0.067</f>
        <v>6.8753855519480517E-2</v>
      </c>
      <c r="K104" s="24"/>
      <c r="L104" s="23"/>
      <c r="M104" s="23"/>
      <c r="N104" s="23"/>
      <c r="O104" s="23"/>
      <c r="P104" s="23"/>
      <c r="Q104" s="23"/>
      <c r="R104" s="23"/>
      <c r="S104" s="23"/>
      <c r="T104" s="23"/>
      <c r="U104" s="23"/>
      <c r="V104" s="23"/>
      <c r="W104" s="30">
        <f t="shared" si="115"/>
        <v>6.8753855519480517E-2</v>
      </c>
      <c r="X104" s="30" t="e">
        <f t="shared" si="116"/>
        <v>#DIV/0!</v>
      </c>
      <c r="Y104" s="12">
        <f t="shared" si="117"/>
        <v>1</v>
      </c>
      <c r="AB104" s="271"/>
      <c r="AC104" s="23">
        <f>UL_OH!R11*0.062</f>
        <v>6.3622970779220772E-2</v>
      </c>
      <c r="AD104" s="24"/>
      <c r="AE104" s="23"/>
      <c r="AF104" s="23"/>
      <c r="AG104" s="23"/>
      <c r="AH104" s="23"/>
      <c r="AI104" s="23"/>
      <c r="AJ104" s="23"/>
      <c r="AK104" s="23"/>
      <c r="AL104" s="23"/>
      <c r="AM104" s="23"/>
      <c r="AN104" s="23"/>
      <c r="AO104" s="23"/>
      <c r="AP104" s="23"/>
      <c r="AQ104" s="23"/>
      <c r="AR104" s="30">
        <f t="shared" si="118"/>
        <v>6.3622970779220772E-2</v>
      </c>
      <c r="AS104" s="12" t="e">
        <f t="shared" si="119"/>
        <v>#DIV/0!</v>
      </c>
      <c r="AT104" s="12">
        <f t="shared" si="120"/>
        <v>1</v>
      </c>
    </row>
    <row r="105" spans="1:46">
      <c r="A105" s="271"/>
      <c r="K105" s="21"/>
      <c r="Q105" s="2"/>
      <c r="W105" s="6"/>
      <c r="AB105" s="271"/>
      <c r="AD105" s="21"/>
      <c r="AJ105" s="2"/>
      <c r="AR105" s="6"/>
    </row>
    <row r="106" spans="1:46" ht="25.5">
      <c r="A106" s="271"/>
      <c r="B106" s="3" t="s">
        <v>595</v>
      </c>
      <c r="C106" s="3" t="s">
        <v>661</v>
      </c>
      <c r="D106" s="3" t="s">
        <v>617</v>
      </c>
      <c r="E106" s="3" t="s">
        <v>598</v>
      </c>
      <c r="H106" s="3" t="s">
        <v>599</v>
      </c>
      <c r="I106" s="20">
        <v>1.6</v>
      </c>
      <c r="K106" s="21">
        <f>UL_OH!R8*11.406</f>
        <v>11.443347740667976</v>
      </c>
      <c r="Q106" s="2"/>
      <c r="V106" s="2">
        <f>UL_OH!R15*4.8</f>
        <v>4.7538461538461538</v>
      </c>
      <c r="W106" s="6">
        <f t="shared" si="115"/>
        <v>8.0985969472570645</v>
      </c>
      <c r="X106" s="6">
        <f t="shared" si="116"/>
        <v>4.7301919347998842</v>
      </c>
      <c r="Y106" s="3">
        <f t="shared" si="117"/>
        <v>2</v>
      </c>
      <c r="AB106" s="271"/>
      <c r="AD106" s="21"/>
      <c r="AJ106" s="2"/>
      <c r="AR106" s="6" t="e">
        <f t="shared" ref="AR106:AR107" si="121">AVERAGE(AC106:AP106)</f>
        <v>#DIV/0!</v>
      </c>
      <c r="AS106" s="3" t="e">
        <f t="shared" ref="AS106:AS107" si="122">SQRT(VAR(AC106:AP106))</f>
        <v>#DIV/0!</v>
      </c>
      <c r="AT106" s="3">
        <f t="shared" ref="AT106:AT107" si="123">COUNT(AC106:AP106)</f>
        <v>0</v>
      </c>
    </row>
    <row r="107" spans="1:46" ht="25.5">
      <c r="A107" s="271"/>
      <c r="H107" s="12" t="s">
        <v>600</v>
      </c>
      <c r="I107" s="12">
        <v>4.4999999999999998E-2</v>
      </c>
      <c r="J107" s="23"/>
      <c r="K107" s="24">
        <f>UL_OH!R8*0.087</f>
        <v>8.7284872298624749E-2</v>
      </c>
      <c r="L107" s="23"/>
      <c r="M107" s="23"/>
      <c r="N107" s="23"/>
      <c r="O107" s="23"/>
      <c r="P107" s="23"/>
      <c r="Q107" s="23"/>
      <c r="R107" s="23"/>
      <c r="S107" s="23"/>
      <c r="T107" s="23"/>
      <c r="U107" s="23"/>
      <c r="V107" s="23">
        <f>UL_OH!R15*0.12</f>
        <v>0.11884615384615385</v>
      </c>
      <c r="W107" s="30">
        <f t="shared" si="115"/>
        <v>0.1030655130723893</v>
      </c>
      <c r="X107" s="30">
        <f t="shared" si="116"/>
        <v>2.2317196205195632E-2</v>
      </c>
      <c r="Y107" s="12">
        <f t="shared" si="117"/>
        <v>2</v>
      </c>
      <c r="AB107" s="271"/>
      <c r="AC107" s="23"/>
      <c r="AD107" s="24"/>
      <c r="AE107" s="23"/>
      <c r="AF107" s="23"/>
      <c r="AG107" s="23"/>
      <c r="AH107" s="23"/>
      <c r="AI107" s="23"/>
      <c r="AJ107" s="23"/>
      <c r="AK107" s="23"/>
      <c r="AL107" s="23"/>
      <c r="AM107" s="23"/>
      <c r="AN107" s="23"/>
      <c r="AO107" s="23"/>
      <c r="AP107" s="23"/>
      <c r="AQ107" s="23"/>
      <c r="AR107" s="30" t="e">
        <f t="shared" si="121"/>
        <v>#DIV/0!</v>
      </c>
      <c r="AS107" s="12" t="e">
        <f t="shared" si="122"/>
        <v>#DIV/0!</v>
      </c>
      <c r="AT107" s="12">
        <f t="shared" si="123"/>
        <v>0</v>
      </c>
    </row>
    <row r="108" spans="1:46">
      <c r="A108" s="271"/>
      <c r="K108" s="21"/>
      <c r="Q108" s="2"/>
      <c r="W108" s="6"/>
      <c r="AB108" s="271"/>
      <c r="AD108" s="21"/>
      <c r="AJ108" s="2"/>
      <c r="AR108" s="6"/>
    </row>
    <row r="109" spans="1:46" ht="25.5">
      <c r="A109" s="271"/>
      <c r="B109" s="3" t="s">
        <v>595</v>
      </c>
      <c r="C109" s="3" t="s">
        <v>659</v>
      </c>
      <c r="D109" s="3" t="s">
        <v>670</v>
      </c>
      <c r="E109" s="3" t="s">
        <v>598</v>
      </c>
      <c r="H109" s="3" t="s">
        <v>599</v>
      </c>
      <c r="I109" s="20">
        <v>1.6</v>
      </c>
      <c r="K109" s="22"/>
      <c r="Q109" s="2"/>
      <c r="W109" s="6" t="e">
        <f t="shared" si="97"/>
        <v>#DIV/0!</v>
      </c>
      <c r="X109" s="6" t="e">
        <f t="shared" si="98"/>
        <v>#DIV/0!</v>
      </c>
      <c r="Y109" s="3">
        <f t="shared" si="99"/>
        <v>0</v>
      </c>
      <c r="AB109" s="271"/>
      <c r="AD109" s="22"/>
      <c r="AF109" s="35"/>
      <c r="AH109" s="35">
        <f>UL_OH!R14*5.4227</f>
        <v>5.5783259566326526</v>
      </c>
      <c r="AJ109" s="2"/>
      <c r="AR109" s="6">
        <f t="shared" ref="AR109:AR110" si="124">AVERAGE(AC109:AP109)</f>
        <v>5.5783259566326526</v>
      </c>
      <c r="AS109" s="3" t="e">
        <f t="shared" ref="AS109:AS110" si="125">SQRT(VAR(AC109:AP109))</f>
        <v>#DIV/0!</v>
      </c>
      <c r="AT109" s="3">
        <f t="shared" ref="AT109:AT110" si="126">COUNT(AC109:AP109)</f>
        <v>1</v>
      </c>
    </row>
    <row r="110" spans="1:46" ht="25.5">
      <c r="A110" s="271"/>
      <c r="H110" s="12" t="s">
        <v>600</v>
      </c>
      <c r="I110" s="12">
        <v>4.4999999999999998E-2</v>
      </c>
      <c r="J110" s="23"/>
      <c r="K110" s="25"/>
      <c r="L110" s="23"/>
      <c r="M110" s="23"/>
      <c r="N110" s="23"/>
      <c r="O110" s="23"/>
      <c r="P110" s="23"/>
      <c r="Q110" s="23"/>
      <c r="R110" s="23"/>
      <c r="S110" s="23"/>
      <c r="T110" s="23"/>
      <c r="U110" s="23"/>
      <c r="V110" s="23"/>
      <c r="W110" s="30" t="e">
        <f t="shared" si="97"/>
        <v>#DIV/0!</v>
      </c>
      <c r="X110" s="30" t="e">
        <f t="shared" si="98"/>
        <v>#DIV/0!</v>
      </c>
      <c r="Y110" s="12">
        <f t="shared" si="99"/>
        <v>0</v>
      </c>
      <c r="AB110" s="271"/>
      <c r="AC110" s="23"/>
      <c r="AD110" s="25"/>
      <c r="AE110" s="23"/>
      <c r="AF110" s="23"/>
      <c r="AG110" s="23"/>
      <c r="AH110" s="23">
        <f>UL_OH!R14*0.1671</f>
        <v>0.17189559948979591</v>
      </c>
      <c r="AI110" s="23"/>
      <c r="AJ110" s="23"/>
      <c r="AK110" s="23"/>
      <c r="AL110" s="23"/>
      <c r="AM110" s="23"/>
      <c r="AN110" s="23"/>
      <c r="AO110" s="23"/>
      <c r="AP110" s="23"/>
      <c r="AQ110" s="23"/>
      <c r="AR110" s="30">
        <f t="shared" si="124"/>
        <v>0.17189559948979591</v>
      </c>
      <c r="AS110" s="12" t="e">
        <f t="shared" si="125"/>
        <v>#DIV/0!</v>
      </c>
      <c r="AT110" s="12">
        <f t="shared" si="126"/>
        <v>1</v>
      </c>
    </row>
    <row r="111" spans="1:46">
      <c r="A111" s="33"/>
      <c r="K111" s="21"/>
      <c r="Q111" s="2"/>
      <c r="W111" s="6"/>
      <c r="AB111" s="33"/>
      <c r="AD111" s="21"/>
      <c r="AJ111" s="2"/>
      <c r="AR111" s="6"/>
    </row>
    <row r="112" spans="1:46">
      <c r="A112" s="33"/>
      <c r="B112" s="10" t="s">
        <v>77</v>
      </c>
      <c r="C112" s="10"/>
      <c r="D112" s="10" t="s">
        <v>77</v>
      </c>
      <c r="E112" s="10"/>
      <c r="F112" s="10"/>
      <c r="G112" s="11"/>
      <c r="H112" s="14"/>
      <c r="I112" s="14"/>
      <c r="J112" s="17"/>
      <c r="K112" s="18"/>
      <c r="L112" s="17"/>
      <c r="M112" s="17"/>
      <c r="N112" s="17"/>
      <c r="O112" s="17"/>
      <c r="P112" s="17"/>
      <c r="Q112" s="17"/>
      <c r="R112" s="17"/>
      <c r="S112" s="17"/>
      <c r="T112" s="17"/>
      <c r="U112" s="17"/>
      <c r="V112" s="17"/>
      <c r="W112" s="29"/>
      <c r="X112" s="29"/>
      <c r="Y112" s="14"/>
      <c r="AB112" s="33"/>
      <c r="AC112" s="17"/>
      <c r="AD112" s="18"/>
      <c r="AE112" s="17"/>
      <c r="AF112" s="17"/>
      <c r="AG112" s="17"/>
      <c r="AH112" s="17"/>
      <c r="AI112" s="17"/>
      <c r="AJ112" s="17"/>
      <c r="AK112" s="17"/>
      <c r="AL112" s="17"/>
      <c r="AM112" s="17"/>
      <c r="AN112" s="17"/>
      <c r="AO112" s="17"/>
      <c r="AP112" s="17"/>
      <c r="AQ112" s="17"/>
      <c r="AR112" s="29"/>
      <c r="AS112" s="14"/>
      <c r="AT112" s="14"/>
    </row>
    <row r="113" spans="1:46" ht="38.25">
      <c r="A113" s="33"/>
      <c r="B113" s="3" t="s">
        <v>595</v>
      </c>
      <c r="C113" s="3" t="s">
        <v>659</v>
      </c>
      <c r="D113" s="3" t="s">
        <v>619</v>
      </c>
      <c r="E113" s="3" t="s">
        <v>611</v>
      </c>
      <c r="F113" s="3" t="s">
        <v>99</v>
      </c>
      <c r="H113" s="3" t="s">
        <v>599</v>
      </c>
      <c r="I113" s="20">
        <v>1.6</v>
      </c>
      <c r="J113" s="2">
        <f>UL_OH!R38*3.62</f>
        <v>3.334050420168067</v>
      </c>
      <c r="K113" s="21"/>
      <c r="Q113" s="2"/>
      <c r="W113" s="6">
        <f t="shared" ref="W113:W114" si="127">AVERAGE(J113:V113)</f>
        <v>3.334050420168067</v>
      </c>
      <c r="X113" s="6" t="e">
        <f t="shared" ref="X113:X114" si="128">SQRT(VAR(J113:V113))</f>
        <v>#DIV/0!</v>
      </c>
      <c r="Y113" s="3">
        <f t="shared" ref="Y113:Y114" si="129">COUNT(J113:V113)</f>
        <v>1</v>
      </c>
      <c r="AB113" s="33"/>
      <c r="AC113" s="2">
        <f>UL_OH!R38*3.593</f>
        <v>3.3091831932773106</v>
      </c>
      <c r="AD113" s="21"/>
      <c r="AJ113" s="2"/>
      <c r="AR113" s="6">
        <f t="shared" ref="AR113:AR114" si="130">AVERAGE(AC113:AP113)</f>
        <v>3.3091831932773106</v>
      </c>
      <c r="AS113" s="3" t="e">
        <f t="shared" ref="AS113:AS114" si="131">SQRT(VAR(AC113:AP113))</f>
        <v>#DIV/0!</v>
      </c>
      <c r="AT113" s="3">
        <f t="shared" ref="AT113:AT114" si="132">COUNT(AC113:AP113)</f>
        <v>1</v>
      </c>
    </row>
    <row r="114" spans="1:46" ht="25.5">
      <c r="A114" s="33"/>
      <c r="H114" s="12" t="s">
        <v>600</v>
      </c>
      <c r="I114" s="12">
        <v>4.4999999999999998E-2</v>
      </c>
      <c r="J114" s="23">
        <f>UL_OH!R38*0.066</f>
        <v>6.0786554621848739E-2</v>
      </c>
      <c r="K114" s="24"/>
      <c r="L114" s="23"/>
      <c r="M114" s="23"/>
      <c r="N114" s="23"/>
      <c r="O114" s="23"/>
      <c r="P114" s="23"/>
      <c r="Q114" s="23"/>
      <c r="R114" s="23"/>
      <c r="S114" s="23"/>
      <c r="T114" s="23"/>
      <c r="U114" s="23"/>
      <c r="V114" s="23"/>
      <c r="W114" s="30">
        <f t="shared" si="127"/>
        <v>6.0786554621848739E-2</v>
      </c>
      <c r="X114" s="30" t="e">
        <f t="shared" si="128"/>
        <v>#DIV/0!</v>
      </c>
      <c r="Y114" s="12">
        <f t="shared" si="129"/>
        <v>1</v>
      </c>
      <c r="AB114" s="33"/>
      <c r="AC114" s="23">
        <f>UL_OH!R38*0.059</f>
        <v>5.4339495798319322E-2</v>
      </c>
      <c r="AD114" s="24"/>
      <c r="AE114" s="23"/>
      <c r="AF114" s="23"/>
      <c r="AG114" s="23"/>
      <c r="AH114" s="23"/>
      <c r="AI114" s="23"/>
      <c r="AJ114" s="23"/>
      <c r="AK114" s="23"/>
      <c r="AL114" s="23"/>
      <c r="AM114" s="23"/>
      <c r="AN114" s="23"/>
      <c r="AO114" s="23"/>
      <c r="AP114" s="23"/>
      <c r="AQ114" s="23"/>
      <c r="AR114" s="30">
        <f t="shared" si="130"/>
        <v>5.4339495798319322E-2</v>
      </c>
      <c r="AS114" s="12" t="e">
        <f t="shared" si="131"/>
        <v>#DIV/0!</v>
      </c>
      <c r="AT114" s="12">
        <f t="shared" si="132"/>
        <v>1</v>
      </c>
    </row>
    <row r="115" spans="1:46">
      <c r="A115" s="33"/>
      <c r="K115" s="21"/>
      <c r="Q115" s="2"/>
      <c r="W115" s="6"/>
      <c r="AB115" s="33"/>
      <c r="AD115" s="21"/>
      <c r="AJ115" s="2"/>
      <c r="AR115" s="6"/>
    </row>
    <row r="116" spans="1:46" ht="38.25">
      <c r="A116" s="33"/>
      <c r="B116" s="3" t="s">
        <v>595</v>
      </c>
      <c r="C116" s="3" t="s">
        <v>659</v>
      </c>
      <c r="D116" s="3" t="s">
        <v>619</v>
      </c>
      <c r="E116" s="3" t="s">
        <v>598</v>
      </c>
      <c r="F116" s="3" t="s">
        <v>99</v>
      </c>
      <c r="H116" s="3" t="s">
        <v>599</v>
      </c>
      <c r="I116" s="20">
        <v>1.6</v>
      </c>
      <c r="J116" s="2">
        <f>UL_OH!R27*3.747</f>
        <v>3.5265882352941178</v>
      </c>
      <c r="K116" s="21"/>
      <c r="Q116" s="2"/>
      <c r="W116" s="6">
        <f t="shared" ref="W116:W117" si="133">AVERAGE(J116:V116)</f>
        <v>3.5265882352941178</v>
      </c>
      <c r="X116" s="6" t="e">
        <f t="shared" ref="X116:X117" si="134">SQRT(VAR(J116:V116))</f>
        <v>#DIV/0!</v>
      </c>
      <c r="Y116" s="3">
        <f>COUNT(J116:V116)</f>
        <v>1</v>
      </c>
      <c r="AB116" s="33"/>
      <c r="AC116" s="2">
        <f>UL_OH!R27*3.751</f>
        <v>3.5303529411764707</v>
      </c>
      <c r="AD116" s="21"/>
      <c r="AJ116" s="2"/>
      <c r="AR116" s="6">
        <f t="shared" ref="AR116:AR117" si="135">AVERAGE(AC116:AO116)</f>
        <v>3.5303529411764707</v>
      </c>
      <c r="AS116" s="3" t="e">
        <f t="shared" ref="AS116:AS117" si="136">SQRT(VAR(AC116:AO116))</f>
        <v>#DIV/0!</v>
      </c>
      <c r="AT116" s="3">
        <f t="shared" ref="AT116:AT117" si="137">COUNT(AC116:AO116)</f>
        <v>1</v>
      </c>
    </row>
    <row r="117" spans="1:46" ht="25.5">
      <c r="A117" s="33"/>
      <c r="H117" s="12" t="s">
        <v>600</v>
      </c>
      <c r="I117" s="12">
        <v>4.4999999999999998E-2</v>
      </c>
      <c r="J117" s="23">
        <f>UL_OH!R27*0.052</f>
        <v>4.8941176470588238E-2</v>
      </c>
      <c r="K117" s="24"/>
      <c r="L117" s="23"/>
      <c r="M117" s="23"/>
      <c r="N117" s="23"/>
      <c r="O117" s="23"/>
      <c r="P117" s="23"/>
      <c r="Q117" s="23"/>
      <c r="R117" s="23"/>
      <c r="S117" s="23"/>
      <c r="T117" s="23"/>
      <c r="U117" s="23"/>
      <c r="V117" s="23"/>
      <c r="W117" s="30">
        <f t="shared" si="133"/>
        <v>4.8941176470588238E-2</v>
      </c>
      <c r="X117" s="30" t="e">
        <f t="shared" si="134"/>
        <v>#DIV/0!</v>
      </c>
      <c r="Y117" s="12">
        <f t="shared" ref="Y117" si="138">COUNT(J117:V117)</f>
        <v>1</v>
      </c>
      <c r="AB117" s="33"/>
      <c r="AC117" s="23">
        <f>UL_OH!R27*0.045</f>
        <v>4.2352941176470593E-2</v>
      </c>
      <c r="AD117" s="24"/>
      <c r="AE117" s="23"/>
      <c r="AF117" s="23"/>
      <c r="AG117" s="23"/>
      <c r="AH117" s="23"/>
      <c r="AI117" s="23"/>
      <c r="AJ117" s="23"/>
      <c r="AK117" s="23"/>
      <c r="AL117" s="23"/>
      <c r="AM117" s="23"/>
      <c r="AN117" s="23"/>
      <c r="AO117" s="23"/>
      <c r="AP117" s="23"/>
      <c r="AQ117" s="23"/>
      <c r="AR117" s="30">
        <f t="shared" si="135"/>
        <v>4.2352941176470593E-2</v>
      </c>
      <c r="AS117" s="12" t="e">
        <f t="shared" si="136"/>
        <v>#DIV/0!</v>
      </c>
      <c r="AT117" s="12">
        <f t="shared" si="137"/>
        <v>1</v>
      </c>
    </row>
    <row r="118" spans="1:46">
      <c r="A118" s="33"/>
      <c r="K118" s="21"/>
      <c r="Q118" s="2"/>
      <c r="W118" s="6"/>
      <c r="AB118" s="33"/>
      <c r="AD118" s="21"/>
      <c r="AJ118" s="2"/>
      <c r="AR118" s="6"/>
    </row>
    <row r="119" spans="1:46" ht="38.25">
      <c r="A119" s="33"/>
      <c r="B119" s="3" t="s">
        <v>595</v>
      </c>
      <c r="C119" s="3" t="s">
        <v>659</v>
      </c>
      <c r="D119" s="3" t="s">
        <v>671</v>
      </c>
      <c r="E119" s="3" t="s">
        <v>611</v>
      </c>
      <c r="F119" s="3" t="s">
        <v>99</v>
      </c>
      <c r="H119" s="3" t="s">
        <v>599</v>
      </c>
      <c r="I119" s="20">
        <v>1.6</v>
      </c>
      <c r="J119" s="2">
        <f>UL_OH!R38*4.166</f>
        <v>3.8369210084033614</v>
      </c>
      <c r="K119" s="21"/>
      <c r="Q119" s="2"/>
      <c r="W119" s="6">
        <f t="shared" ref="W119:W120" si="139">AVERAGE(J119:V119)</f>
        <v>3.8369210084033614</v>
      </c>
      <c r="X119" s="6" t="e">
        <f t="shared" ref="X119:X120" si="140">SQRT(VAR(J119:V119))</f>
        <v>#DIV/0!</v>
      </c>
      <c r="Y119" s="3">
        <f t="shared" ref="Y119:Y120" si="141">COUNT(J119:V119)</f>
        <v>1</v>
      </c>
      <c r="AB119" s="33"/>
      <c r="AC119" s="2">
        <f>UL_OH!R38*4.153</f>
        <v>3.824947899159663</v>
      </c>
      <c r="AD119" s="21"/>
      <c r="AJ119" s="2"/>
      <c r="AN119" s="2">
        <f>UL_OH!R39*3.23</f>
        <v>3.2387752983912823</v>
      </c>
      <c r="AR119" s="6">
        <f t="shared" ref="AR119:AR120" si="142">AVERAGE(AC119:AO119)</f>
        <v>3.5318615987754729</v>
      </c>
      <c r="AS119" s="3">
        <f t="shared" ref="AS119:AS120" si="143">SQRT(VAR(AC119:AO119))</f>
        <v>0.4144866209490769</v>
      </c>
      <c r="AT119" s="3">
        <f t="shared" ref="AT119:AT120" si="144">COUNT(AC119:AO119)</f>
        <v>2</v>
      </c>
    </row>
    <row r="120" spans="1:46" ht="25.5">
      <c r="A120" s="33"/>
      <c r="H120" s="12" t="s">
        <v>600</v>
      </c>
      <c r="I120" s="12">
        <v>4.4999999999999998E-2</v>
      </c>
      <c r="J120" s="23">
        <f>UL_OH!R38*0.079</f>
        <v>7.275966386554622E-2</v>
      </c>
      <c r="K120" s="24"/>
      <c r="L120" s="23"/>
      <c r="M120" s="23"/>
      <c r="N120" s="23"/>
      <c r="O120" s="23"/>
      <c r="P120" s="23"/>
      <c r="Q120" s="23"/>
      <c r="R120" s="23"/>
      <c r="S120" s="23"/>
      <c r="T120" s="23"/>
      <c r="U120" s="23"/>
      <c r="V120" s="23"/>
      <c r="W120" s="30">
        <f t="shared" si="139"/>
        <v>7.275966386554622E-2</v>
      </c>
      <c r="X120" s="30" t="e">
        <f t="shared" si="140"/>
        <v>#DIV/0!</v>
      </c>
      <c r="Y120" s="12">
        <f t="shared" si="141"/>
        <v>1</v>
      </c>
      <c r="AB120" s="33"/>
      <c r="AC120" s="23">
        <f>UL_OH!R38*0.071</f>
        <v>6.5391596638655458E-2</v>
      </c>
      <c r="AD120" s="24"/>
      <c r="AE120" s="23"/>
      <c r="AF120" s="23"/>
      <c r="AG120" s="23"/>
      <c r="AH120" s="23"/>
      <c r="AI120" s="23"/>
      <c r="AJ120" s="23"/>
      <c r="AK120" s="23"/>
      <c r="AL120" s="23"/>
      <c r="AM120" s="23"/>
      <c r="AN120" s="34" t="s">
        <v>219</v>
      </c>
      <c r="AO120" s="23"/>
      <c r="AP120" s="23"/>
      <c r="AQ120" s="23"/>
      <c r="AR120" s="30">
        <f t="shared" si="142"/>
        <v>6.5391596638655458E-2</v>
      </c>
      <c r="AS120" s="12" t="e">
        <f t="shared" si="143"/>
        <v>#DIV/0!</v>
      </c>
      <c r="AT120" s="12">
        <f t="shared" si="144"/>
        <v>1</v>
      </c>
    </row>
    <row r="121" spans="1:46">
      <c r="A121" s="33"/>
      <c r="K121" s="21"/>
      <c r="Q121" s="2"/>
      <c r="W121" s="6"/>
      <c r="AB121" s="33"/>
      <c r="AD121" s="21"/>
      <c r="AJ121" s="2"/>
      <c r="AR121" s="6"/>
    </row>
    <row r="122" spans="1:46" ht="38.25">
      <c r="A122" s="33"/>
      <c r="B122" s="3" t="s">
        <v>595</v>
      </c>
      <c r="C122" s="3" t="s">
        <v>659</v>
      </c>
      <c r="D122" s="3" t="s">
        <v>671</v>
      </c>
      <c r="E122" s="3" t="s">
        <v>598</v>
      </c>
      <c r="F122" s="3" t="s">
        <v>99</v>
      </c>
      <c r="H122" s="3" t="s">
        <v>599</v>
      </c>
      <c r="I122" s="20">
        <v>1.6</v>
      </c>
      <c r="J122" s="2">
        <f>UL_OH!R27*4.283</f>
        <v>4.0310588235294125</v>
      </c>
      <c r="K122" s="21"/>
      <c r="Q122" s="2"/>
      <c r="W122" s="6">
        <f t="shared" ref="W122:W123" si="145">AVERAGE(J122:V122)</f>
        <v>4.0310588235294125</v>
      </c>
      <c r="X122" s="6" t="e">
        <f t="shared" ref="X122:X123" si="146">SQRT(VAR(J122:V122))</f>
        <v>#DIV/0!</v>
      </c>
      <c r="Y122" s="3">
        <f t="shared" ref="Y122:Y123" si="147">COUNT(J122:V122)</f>
        <v>1</v>
      </c>
      <c r="AB122" s="33"/>
      <c r="AC122" s="2">
        <f>UL_OH!R27*4.293</f>
        <v>4.0404705882352943</v>
      </c>
      <c r="AD122" s="21"/>
      <c r="AJ122" s="2"/>
      <c r="AR122" s="6">
        <f t="shared" ref="AR122:AR123" si="148">AVERAGE(AC122:AO122)</f>
        <v>4.0404705882352943</v>
      </c>
      <c r="AS122" s="3" t="e">
        <f t="shared" ref="AS122:AS123" si="149">SQRT(VAR(AC122:AO122))</f>
        <v>#DIV/0!</v>
      </c>
      <c r="AT122" s="3">
        <f t="shared" ref="AT122:AT123" si="150">COUNT(AC122:AO122)</f>
        <v>1</v>
      </c>
    </row>
    <row r="123" spans="1:46" ht="25.5">
      <c r="A123" s="33"/>
      <c r="H123" s="12" t="s">
        <v>600</v>
      </c>
      <c r="I123" s="12">
        <v>4.4999999999999998E-2</v>
      </c>
      <c r="J123" s="23">
        <f>UL_OH!R27*0.063</f>
        <v>5.929411764705883E-2</v>
      </c>
      <c r="K123" s="24"/>
      <c r="L123" s="23"/>
      <c r="M123" s="23"/>
      <c r="N123" s="23"/>
      <c r="O123" s="23"/>
      <c r="P123" s="23"/>
      <c r="Q123" s="23"/>
      <c r="R123" s="23"/>
      <c r="S123" s="23"/>
      <c r="T123" s="23"/>
      <c r="U123" s="23"/>
      <c r="V123" s="23"/>
      <c r="W123" s="30">
        <f t="shared" si="145"/>
        <v>5.929411764705883E-2</v>
      </c>
      <c r="X123" s="30" t="e">
        <f t="shared" si="146"/>
        <v>#DIV/0!</v>
      </c>
      <c r="Y123" s="12">
        <f t="shared" si="147"/>
        <v>1</v>
      </c>
      <c r="AB123" s="33"/>
      <c r="AC123" s="23">
        <f>UL_OH!R27*0.056</f>
        <v>5.2705882352941186E-2</v>
      </c>
      <c r="AD123" s="24"/>
      <c r="AE123" s="23"/>
      <c r="AF123" s="23"/>
      <c r="AG123" s="23"/>
      <c r="AH123" s="23"/>
      <c r="AI123" s="23"/>
      <c r="AJ123" s="23"/>
      <c r="AK123" s="23"/>
      <c r="AL123" s="23"/>
      <c r="AM123" s="23"/>
      <c r="AN123" s="23"/>
      <c r="AO123" s="23"/>
      <c r="AP123" s="23"/>
      <c r="AQ123" s="23"/>
      <c r="AR123" s="30">
        <f t="shared" si="148"/>
        <v>5.2705882352941186E-2</v>
      </c>
      <c r="AS123" s="12" t="e">
        <f t="shared" si="149"/>
        <v>#DIV/0!</v>
      </c>
      <c r="AT123" s="12">
        <f t="shared" si="150"/>
        <v>1</v>
      </c>
    </row>
    <row r="124" spans="1:46">
      <c r="A124" s="33"/>
      <c r="K124" s="21"/>
      <c r="Q124" s="2"/>
      <c r="W124" s="6"/>
      <c r="AB124" s="271"/>
      <c r="AD124" s="21"/>
      <c r="AJ124" s="2"/>
      <c r="AR124" s="6"/>
    </row>
    <row r="125" spans="1:46" ht="38.25">
      <c r="A125" s="33"/>
      <c r="B125" s="3" t="s">
        <v>595</v>
      </c>
      <c r="C125" s="3" t="s">
        <v>661</v>
      </c>
      <c r="D125" s="3" t="s">
        <v>672</v>
      </c>
      <c r="E125" s="3" t="s">
        <v>598</v>
      </c>
      <c r="F125" s="3" t="s">
        <v>100</v>
      </c>
      <c r="H125" s="3" t="s">
        <v>599</v>
      </c>
      <c r="I125" s="20">
        <v>1.6</v>
      </c>
      <c r="K125" s="21">
        <f>UL_OH!R25*10.905</f>
        <v>10.593428571428571</v>
      </c>
      <c r="Q125" s="2"/>
      <c r="W125" s="6">
        <f t="shared" ref="W125:W126" si="151">AVERAGE(J125:V125)</f>
        <v>10.593428571428571</v>
      </c>
      <c r="X125" s="6" t="e">
        <f t="shared" ref="X125:X126" si="152">SQRT(VAR(J125:V125))</f>
        <v>#DIV/0!</v>
      </c>
      <c r="Y125" s="3">
        <f t="shared" ref="Y125:Y126" si="153">COUNT(J125:V125)</f>
        <v>1</v>
      </c>
      <c r="AB125" s="271"/>
      <c r="AD125" s="21"/>
      <c r="AJ125" s="2"/>
      <c r="AR125" s="6" t="e">
        <f t="shared" ref="AR125:AR126" si="154">AVERAGE(AC125:AO125)</f>
        <v>#DIV/0!</v>
      </c>
      <c r="AS125" s="3" t="e">
        <f t="shared" ref="AS125:AS126" si="155">SQRT(VAR(AC125:AO125))</f>
        <v>#DIV/0!</v>
      </c>
      <c r="AT125" s="3">
        <f t="shared" ref="AT125:AT126" si="156">COUNT(AC125:AO125)</f>
        <v>0</v>
      </c>
    </row>
    <row r="126" spans="1:46" ht="25.5">
      <c r="A126" s="33"/>
      <c r="H126" s="12" t="s">
        <v>600</v>
      </c>
      <c r="I126" s="12">
        <v>4.4999999999999998E-2</v>
      </c>
      <c r="J126" s="23"/>
      <c r="K126" s="24">
        <f>UL_OH!R25*0.083</f>
        <v>8.0628571428571438E-2</v>
      </c>
      <c r="L126" s="23"/>
      <c r="M126" s="23"/>
      <c r="N126" s="23"/>
      <c r="O126" s="23"/>
      <c r="P126" s="23"/>
      <c r="Q126" s="23"/>
      <c r="R126" s="23"/>
      <c r="S126" s="23"/>
      <c r="T126" s="23"/>
      <c r="U126" s="23"/>
      <c r="V126" s="23"/>
      <c r="W126" s="30">
        <f t="shared" si="151"/>
        <v>8.0628571428571438E-2</v>
      </c>
      <c r="X126" s="30" t="e">
        <f t="shared" si="152"/>
        <v>#DIV/0!</v>
      </c>
      <c r="Y126" s="12">
        <f t="shared" si="153"/>
        <v>1</v>
      </c>
      <c r="AB126" s="271"/>
      <c r="AC126" s="23"/>
      <c r="AD126" s="24"/>
      <c r="AE126" s="23"/>
      <c r="AF126" s="23"/>
      <c r="AG126" s="23"/>
      <c r="AH126" s="23"/>
      <c r="AI126" s="23"/>
      <c r="AJ126" s="23"/>
      <c r="AK126" s="23"/>
      <c r="AL126" s="23"/>
      <c r="AM126" s="23"/>
      <c r="AN126" s="23"/>
      <c r="AO126" s="23"/>
      <c r="AP126" s="23"/>
      <c r="AQ126" s="23"/>
      <c r="AR126" s="30" t="e">
        <f t="shared" si="154"/>
        <v>#DIV/0!</v>
      </c>
      <c r="AS126" s="12" t="e">
        <f t="shared" si="155"/>
        <v>#DIV/0!</v>
      </c>
      <c r="AT126" s="12">
        <f t="shared" si="156"/>
        <v>0</v>
      </c>
    </row>
    <row r="127" spans="1:46">
      <c r="K127" s="21"/>
      <c r="Q127" s="2"/>
      <c r="W127" s="6"/>
      <c r="AB127" s="271"/>
      <c r="AD127" s="21"/>
      <c r="AJ127" s="2"/>
      <c r="AR127" s="6"/>
    </row>
    <row r="128" spans="1:46" ht="38.25">
      <c r="A128" s="33"/>
      <c r="B128" s="3" t="s">
        <v>595</v>
      </c>
      <c r="C128" s="3" t="s">
        <v>637</v>
      </c>
      <c r="D128" s="3" t="s">
        <v>673</v>
      </c>
      <c r="E128" s="3" t="s">
        <v>598</v>
      </c>
      <c r="F128" s="227" t="s">
        <v>686</v>
      </c>
      <c r="H128" s="3" t="s">
        <v>599</v>
      </c>
      <c r="I128" s="20">
        <v>1.6</v>
      </c>
      <c r="K128" s="21"/>
      <c r="M128" s="2">
        <f>UL_OH!$R$29*4.99*(1-UL_OH!$N$29/100)/(1-UL_OH!$N$28/100)</f>
        <v>4.8240920716112532</v>
      </c>
      <c r="Q128" s="2"/>
      <c r="W128" s="6">
        <f t="shared" ref="W128:W129" si="157">AVERAGE(J128:V128)</f>
        <v>4.8240920716112532</v>
      </c>
      <c r="X128" s="6" t="e">
        <f t="shared" ref="X128:X129" si="158">SQRT(VAR(J128:V128))</f>
        <v>#DIV/0!</v>
      </c>
      <c r="Y128" s="3">
        <f t="shared" ref="Y128:Y129" si="159">COUNT(J128:V128)</f>
        <v>1</v>
      </c>
      <c r="AB128" s="271"/>
      <c r="AD128" s="21"/>
      <c r="AJ128" s="2"/>
      <c r="AR128" s="6" t="e">
        <f t="shared" ref="AR128:AR129" si="160">AVERAGE(AC128:AO128)</f>
        <v>#DIV/0!</v>
      </c>
      <c r="AS128" s="3" t="e">
        <f t="shared" ref="AS128:AS129" si="161">SQRT(VAR(AC128:AO128))</f>
        <v>#DIV/0!</v>
      </c>
      <c r="AT128" s="3">
        <f t="shared" ref="AT128:AT129" si="162">COUNT(AC128:AO128)</f>
        <v>0</v>
      </c>
    </row>
    <row r="129" spans="1:46" ht="25.5">
      <c r="A129" s="33"/>
      <c r="H129" s="12" t="s">
        <v>600</v>
      </c>
      <c r="I129" s="12">
        <v>4.4999999999999998E-2</v>
      </c>
      <c r="J129" s="23"/>
      <c r="K129" s="24"/>
      <c r="L129" s="23"/>
      <c r="M129" s="34" t="s">
        <v>219</v>
      </c>
      <c r="N129" s="23"/>
      <c r="O129" s="23"/>
      <c r="P129" s="23"/>
      <c r="Q129" s="23"/>
      <c r="R129" s="23"/>
      <c r="S129" s="23"/>
      <c r="T129" s="23"/>
      <c r="U129" s="23"/>
      <c r="V129" s="23"/>
      <c r="W129" s="30" t="e">
        <f t="shared" si="157"/>
        <v>#DIV/0!</v>
      </c>
      <c r="X129" s="30" t="e">
        <f t="shared" si="158"/>
        <v>#DIV/0!</v>
      </c>
      <c r="Y129" s="12">
        <f t="shared" si="159"/>
        <v>0</v>
      </c>
      <c r="AB129" s="271"/>
      <c r="AC129" s="23"/>
      <c r="AD129" s="24"/>
      <c r="AE129" s="23"/>
      <c r="AF129" s="23"/>
      <c r="AG129" s="23"/>
      <c r="AH129" s="23"/>
      <c r="AI129" s="23"/>
      <c r="AJ129" s="23"/>
      <c r="AK129" s="23"/>
      <c r="AL129" s="23"/>
      <c r="AM129" s="23"/>
      <c r="AN129" s="23"/>
      <c r="AO129" s="23"/>
      <c r="AP129" s="23"/>
      <c r="AQ129" s="23"/>
      <c r="AR129" s="30" t="e">
        <f t="shared" si="160"/>
        <v>#DIV/0!</v>
      </c>
      <c r="AS129" s="12" t="e">
        <f t="shared" si="161"/>
        <v>#DIV/0!</v>
      </c>
      <c r="AT129" s="12">
        <f t="shared" si="162"/>
        <v>0</v>
      </c>
    </row>
    <row r="130" spans="1:46">
      <c r="A130" s="33"/>
      <c r="K130" s="21"/>
      <c r="Q130" s="2"/>
      <c r="W130" s="6"/>
      <c r="AB130" s="271"/>
      <c r="AD130" s="21"/>
      <c r="AJ130" s="2"/>
      <c r="AR130" s="6"/>
    </row>
    <row r="131" spans="1:46" ht="38.25">
      <c r="A131" s="33"/>
      <c r="B131" s="3" t="s">
        <v>595</v>
      </c>
      <c r="C131" s="3" t="s">
        <v>659</v>
      </c>
      <c r="D131" s="32" t="s">
        <v>671</v>
      </c>
      <c r="E131" s="3" t="s">
        <v>611</v>
      </c>
      <c r="F131" s="32" t="s">
        <v>100</v>
      </c>
      <c r="G131" s="36"/>
      <c r="H131" s="3" t="s">
        <v>599</v>
      </c>
      <c r="I131" s="20">
        <v>1.6</v>
      </c>
      <c r="K131" s="21"/>
      <c r="Q131" s="2"/>
      <c r="U131" s="2">
        <f>UL_OH!R36*4.22</f>
        <v>4.4145527992940483</v>
      </c>
      <c r="W131" s="6">
        <f t="shared" ref="W131" si="163">AVERAGE(J131:V131)</f>
        <v>4.4145527992940483</v>
      </c>
      <c r="X131" s="6" t="e">
        <f t="shared" ref="X131" si="164">SQRT(VAR(J131:V131))</f>
        <v>#DIV/0!</v>
      </c>
      <c r="Y131" s="3">
        <f t="shared" ref="Y131" si="165">COUNT(J131:V131)</f>
        <v>1</v>
      </c>
      <c r="AB131" s="271"/>
      <c r="AD131" s="21"/>
      <c r="AJ131" s="2"/>
      <c r="AN131" s="2">
        <f>UL_OH!R36*3.399</f>
        <v>3.5557025982939505</v>
      </c>
      <c r="AR131" s="6">
        <f t="shared" ref="AR131:AR132" si="166">AVERAGE(AC131:AO131)</f>
        <v>3.5557025982939505</v>
      </c>
      <c r="AS131" s="3" t="e">
        <f t="shared" ref="AS131:AS132" si="167">SQRT(VAR(AC131:AO131))</f>
        <v>#DIV/0!</v>
      </c>
      <c r="AT131" s="3">
        <f t="shared" ref="AT131:AT132" si="168">COUNT(AC131:AO131)</f>
        <v>1</v>
      </c>
    </row>
    <row r="132" spans="1:46">
      <c r="A132" s="33"/>
      <c r="H132" s="12"/>
      <c r="I132" s="12"/>
      <c r="J132" s="23"/>
      <c r="K132" s="24"/>
      <c r="L132" s="23"/>
      <c r="M132" s="23"/>
      <c r="N132" s="23"/>
      <c r="O132" s="23"/>
      <c r="P132" s="23"/>
      <c r="Q132" s="23"/>
      <c r="R132" s="23"/>
      <c r="S132" s="23"/>
      <c r="T132" s="23"/>
      <c r="U132" s="34" t="s">
        <v>219</v>
      </c>
      <c r="V132" s="23"/>
      <c r="W132" s="30"/>
      <c r="X132" s="30"/>
      <c r="Y132" s="12"/>
      <c r="AB132" s="271"/>
      <c r="AC132" s="23"/>
      <c r="AD132" s="24"/>
      <c r="AE132" s="23"/>
      <c r="AF132" s="23"/>
      <c r="AG132" s="23"/>
      <c r="AH132" s="23"/>
      <c r="AI132" s="23"/>
      <c r="AJ132" s="23"/>
      <c r="AK132" s="23"/>
      <c r="AL132" s="23"/>
      <c r="AM132" s="23"/>
      <c r="AN132" s="34" t="s">
        <v>219</v>
      </c>
      <c r="AO132" s="23"/>
      <c r="AP132" s="23"/>
      <c r="AQ132" s="23"/>
      <c r="AR132" s="30" t="e">
        <f t="shared" si="166"/>
        <v>#DIV/0!</v>
      </c>
      <c r="AS132" s="12" t="e">
        <f t="shared" si="167"/>
        <v>#DIV/0!</v>
      </c>
      <c r="AT132" s="12">
        <f t="shared" si="168"/>
        <v>0</v>
      </c>
    </row>
    <row r="133" spans="1:46">
      <c r="A133" s="33"/>
      <c r="K133" s="21"/>
      <c r="Q133" s="2"/>
      <c r="W133" s="6"/>
      <c r="AB133" s="271"/>
      <c r="AD133" s="21"/>
      <c r="AJ133" s="2"/>
      <c r="AR133" s="6"/>
    </row>
    <row r="134" spans="1:46">
      <c r="K134" s="21"/>
      <c r="Q134" s="2"/>
      <c r="W134" s="6"/>
      <c r="AD134" s="21"/>
      <c r="AJ134" s="2"/>
      <c r="AR134" s="6"/>
    </row>
    <row r="135" spans="1:46">
      <c r="K135" s="21"/>
      <c r="Q135" s="2"/>
      <c r="W135" s="6"/>
      <c r="AD135" s="21"/>
      <c r="AJ135" s="2"/>
      <c r="AR135" s="6"/>
    </row>
    <row r="136" spans="1:46">
      <c r="K136" s="21"/>
      <c r="Q136" s="2"/>
      <c r="W136" s="6"/>
      <c r="AD136" s="21"/>
      <c r="AJ136" s="2"/>
      <c r="AR136" s="6"/>
    </row>
    <row r="137" spans="1:46">
      <c r="K137" s="21"/>
      <c r="Q137" s="2"/>
      <c r="W137" s="6"/>
      <c r="AD137" s="21"/>
      <c r="AJ137" s="2"/>
      <c r="AR137" s="6"/>
    </row>
    <row r="138" spans="1:46">
      <c r="K138" s="21"/>
      <c r="Q138" s="2"/>
      <c r="W138" s="6"/>
      <c r="AD138" s="21"/>
      <c r="AJ138" s="2"/>
      <c r="AR138" s="6"/>
    </row>
    <row r="139" spans="1:46">
      <c r="K139" s="21"/>
      <c r="Q139" s="2"/>
      <c r="W139" s="6"/>
      <c r="AD139" s="21"/>
      <c r="AJ139" s="2"/>
      <c r="AR139" s="6"/>
    </row>
    <row r="140" spans="1:46">
      <c r="K140" s="21"/>
      <c r="Q140" s="2"/>
      <c r="W140" s="6"/>
      <c r="AD140" s="21"/>
      <c r="AJ140" s="2"/>
      <c r="AR140" s="6"/>
    </row>
    <row r="141" spans="1:46">
      <c r="K141" s="21"/>
      <c r="Q141" s="2"/>
      <c r="W141" s="6"/>
      <c r="AD141" s="21"/>
      <c r="AJ141" s="2"/>
      <c r="AR141" s="6"/>
    </row>
    <row r="142" spans="1:46">
      <c r="K142" s="21"/>
      <c r="Q142" s="2"/>
      <c r="W142" s="6"/>
      <c r="AD142" s="21"/>
      <c r="AJ142" s="2"/>
      <c r="AR142" s="6"/>
    </row>
    <row r="143" spans="1:46">
      <c r="K143" s="21"/>
      <c r="Q143" s="2"/>
      <c r="W143" s="6"/>
      <c r="AD143" s="21"/>
      <c r="AJ143" s="2"/>
      <c r="AR143" s="6"/>
    </row>
    <row r="144" spans="1:46">
      <c r="K144" s="21"/>
      <c r="Q144" s="2"/>
      <c r="W144" s="6"/>
      <c r="AD144" s="21"/>
      <c r="AJ144" s="2"/>
      <c r="AR144" s="6"/>
    </row>
    <row r="145" spans="11:44">
      <c r="K145" s="21"/>
      <c r="Q145" s="2"/>
      <c r="W145" s="6"/>
      <c r="AD145" s="21"/>
      <c r="AJ145" s="2"/>
      <c r="AR145" s="6"/>
    </row>
    <row r="146" spans="11:44">
      <c r="K146" s="21"/>
      <c r="Q146" s="2"/>
      <c r="W146" s="6"/>
      <c r="AD146" s="21"/>
      <c r="AJ146" s="2"/>
      <c r="AR146" s="6"/>
    </row>
    <row r="147" spans="11:44">
      <c r="K147" s="21"/>
      <c r="Q147" s="2"/>
      <c r="W147" s="6"/>
      <c r="AD147" s="21"/>
      <c r="AJ147" s="2"/>
      <c r="AR147" s="6"/>
    </row>
    <row r="148" spans="11:44">
      <c r="K148" s="21"/>
      <c r="Q148" s="2"/>
      <c r="W148" s="6"/>
      <c r="AD148" s="21"/>
      <c r="AJ148" s="2"/>
      <c r="AR148" s="6"/>
    </row>
    <row r="149" spans="11:44">
      <c r="K149" s="21"/>
      <c r="Q149" s="2"/>
      <c r="W149" s="6"/>
      <c r="AD149" s="21"/>
      <c r="AJ149" s="2"/>
      <c r="AR149" s="6"/>
    </row>
    <row r="150" spans="11:44">
      <c r="K150" s="21"/>
      <c r="Q150" s="2"/>
      <c r="W150" s="6"/>
      <c r="AD150" s="21"/>
      <c r="AJ150" s="2"/>
      <c r="AR150" s="6"/>
    </row>
    <row r="151" spans="11:44">
      <c r="K151" s="21"/>
      <c r="Q151" s="2"/>
      <c r="W151" s="6"/>
      <c r="AD151" s="21"/>
      <c r="AJ151" s="2"/>
      <c r="AR151" s="6"/>
    </row>
    <row r="152" spans="11:44">
      <c r="K152" s="21"/>
      <c r="Q152" s="2"/>
      <c r="W152" s="6"/>
      <c r="AD152" s="21"/>
      <c r="AJ152" s="2"/>
      <c r="AR152" s="6"/>
    </row>
    <row r="153" spans="11:44">
      <c r="K153" s="21"/>
      <c r="Q153" s="2"/>
      <c r="W153" s="6"/>
      <c r="AD153" s="21"/>
      <c r="AJ153" s="2"/>
      <c r="AR153" s="6"/>
    </row>
    <row r="154" spans="11:44">
      <c r="K154" s="21"/>
      <c r="Q154" s="2"/>
      <c r="W154" s="6"/>
      <c r="AD154" s="21"/>
      <c r="AJ154" s="2"/>
      <c r="AR154" s="6"/>
    </row>
    <row r="155" spans="11:44">
      <c r="K155" s="21"/>
      <c r="Q155" s="2"/>
      <c r="W155" s="6"/>
      <c r="AD155" s="21"/>
      <c r="AJ155" s="2"/>
      <c r="AR155" s="6"/>
    </row>
    <row r="156" spans="11:44">
      <c r="K156" s="21"/>
      <c r="Q156" s="2"/>
      <c r="W156" s="6"/>
      <c r="AD156" s="21"/>
      <c r="AJ156" s="2"/>
      <c r="AR156" s="6"/>
    </row>
    <row r="157" spans="11:44">
      <c r="K157" s="21"/>
      <c r="Q157" s="2"/>
      <c r="W157" s="6"/>
      <c r="AD157" s="21"/>
      <c r="AJ157" s="2"/>
      <c r="AR157" s="6"/>
    </row>
    <row r="158" spans="11:44">
      <c r="K158" s="21"/>
      <c r="Q158" s="2"/>
      <c r="W158" s="6"/>
      <c r="AD158" s="21"/>
      <c r="AJ158" s="2"/>
      <c r="AR158" s="6"/>
    </row>
    <row r="159" spans="11:44">
      <c r="K159" s="21"/>
      <c r="Q159" s="2"/>
      <c r="W159" s="6"/>
      <c r="AD159" s="21"/>
      <c r="AJ159" s="2"/>
      <c r="AR159" s="6"/>
    </row>
    <row r="160" spans="11:44">
      <c r="K160" s="21"/>
      <c r="Q160" s="2"/>
      <c r="W160" s="6"/>
      <c r="AD160" s="21"/>
      <c r="AJ160" s="2"/>
      <c r="AR160" s="6"/>
    </row>
    <row r="161" spans="1:46">
      <c r="K161" s="21"/>
      <c r="Q161" s="2"/>
      <c r="W161" s="6"/>
      <c r="AD161" s="21"/>
      <c r="AJ161" s="2"/>
      <c r="AR161" s="6"/>
    </row>
    <row r="162" spans="1:46">
      <c r="K162" s="21"/>
      <c r="Q162" s="2"/>
      <c r="W162" s="6"/>
      <c r="AD162" s="21"/>
      <c r="AJ162" s="2"/>
      <c r="AR162" s="6"/>
    </row>
    <row r="163" spans="1:46">
      <c r="K163" s="21"/>
      <c r="Q163" s="2"/>
      <c r="W163" s="6"/>
      <c r="AD163" s="21"/>
      <c r="AJ163" s="2"/>
      <c r="AR163" s="6"/>
    </row>
    <row r="164" spans="1:46">
      <c r="K164" s="21"/>
      <c r="Q164" s="2"/>
      <c r="W164" s="6"/>
      <c r="AD164" s="21"/>
      <c r="AJ164" s="2"/>
      <c r="AR164" s="6"/>
    </row>
    <row r="165" spans="1:46">
      <c r="K165" s="21"/>
      <c r="Q165" s="2"/>
      <c r="W165" s="6"/>
      <c r="AD165" s="21"/>
      <c r="AJ165" s="2"/>
      <c r="AR165" s="6"/>
    </row>
    <row r="166" spans="1:46">
      <c r="K166" s="21"/>
      <c r="Q166" s="2"/>
      <c r="W166" s="6"/>
      <c r="AD166" s="21"/>
      <c r="AJ166" s="2"/>
      <c r="AR166" s="6"/>
    </row>
    <row r="167" spans="1:46">
      <c r="K167" s="21"/>
      <c r="Q167" s="2"/>
      <c r="W167" s="6"/>
      <c r="AD167" s="21"/>
      <c r="AJ167" s="2"/>
      <c r="AR167" s="6"/>
    </row>
    <row r="168" spans="1:46">
      <c r="K168" s="21"/>
      <c r="Q168" s="2"/>
      <c r="W168" s="6"/>
      <c r="AD168" s="21"/>
      <c r="AJ168" s="2"/>
      <c r="AR168" s="6"/>
    </row>
    <row r="169" spans="1:46">
      <c r="K169" s="21"/>
      <c r="Q169" s="2"/>
      <c r="W169" s="6"/>
      <c r="AD169" s="21"/>
      <c r="AJ169" s="2"/>
      <c r="AR169" s="6"/>
    </row>
    <row r="170" spans="1:46">
      <c r="K170" s="21"/>
      <c r="Q170" s="2"/>
      <c r="W170" s="6"/>
      <c r="AD170" s="21"/>
      <c r="AJ170" s="2"/>
      <c r="AR170" s="6"/>
    </row>
    <row r="171" spans="1:46">
      <c r="K171" s="21"/>
      <c r="Q171" s="2"/>
      <c r="W171" s="6"/>
      <c r="AD171" s="21"/>
      <c r="AJ171" s="2"/>
      <c r="AR171" s="6"/>
    </row>
    <row r="172" spans="1:46">
      <c r="Q172" s="2"/>
      <c r="AJ172" s="2"/>
    </row>
    <row r="173" spans="1:46" s="2" customFormat="1">
      <c r="A173" s="3"/>
      <c r="B173" s="3"/>
      <c r="C173" s="3"/>
      <c r="D173" s="3"/>
      <c r="E173" s="3"/>
      <c r="F173" s="3"/>
      <c r="G173" s="4"/>
      <c r="H173" s="3"/>
      <c r="I173" s="3"/>
      <c r="W173" s="3"/>
      <c r="X173" s="6"/>
      <c r="Y173" s="3"/>
      <c r="Z173" s="3"/>
      <c r="AA173" s="3"/>
      <c r="AB173" s="3"/>
      <c r="AR173" s="3"/>
      <c r="AS173" s="3"/>
      <c r="AT173" s="3"/>
    </row>
    <row r="174" spans="1:46" s="2" customFormat="1">
      <c r="A174" s="3"/>
      <c r="B174" s="3"/>
      <c r="C174" s="3"/>
      <c r="D174" s="3"/>
      <c r="E174" s="3"/>
      <c r="F174" s="3"/>
      <c r="G174" s="4"/>
      <c r="H174" s="3"/>
      <c r="I174" s="3"/>
      <c r="W174" s="3"/>
      <c r="X174" s="6"/>
      <c r="Y174" s="3"/>
      <c r="Z174" s="3"/>
      <c r="AA174" s="3"/>
      <c r="AB174" s="3"/>
      <c r="AR174" s="3"/>
      <c r="AS174" s="3"/>
      <c r="AT174" s="3"/>
    </row>
    <row r="175" spans="1:46" s="2" customFormat="1">
      <c r="A175" s="3"/>
      <c r="B175" s="3"/>
      <c r="C175" s="3"/>
      <c r="D175" s="3"/>
      <c r="E175" s="3"/>
      <c r="F175" s="3"/>
      <c r="G175" s="4"/>
      <c r="H175" s="3"/>
      <c r="I175" s="3"/>
      <c r="W175" s="3"/>
      <c r="X175" s="6"/>
      <c r="Y175" s="3"/>
      <c r="Z175" s="3"/>
      <c r="AA175" s="3"/>
      <c r="AB175" s="3"/>
      <c r="AR175" s="3"/>
      <c r="AS175" s="3"/>
      <c r="AT175" s="3"/>
    </row>
    <row r="176" spans="1:46" s="2" customFormat="1">
      <c r="A176" s="3"/>
      <c r="B176" s="3"/>
      <c r="C176" s="3"/>
      <c r="D176" s="3"/>
      <c r="E176" s="3"/>
      <c r="F176" s="3"/>
      <c r="G176" s="4"/>
      <c r="H176" s="3"/>
      <c r="I176" s="3"/>
      <c r="W176" s="3"/>
      <c r="X176" s="6"/>
      <c r="Y176" s="3"/>
      <c r="Z176" s="3"/>
      <c r="AA176" s="3"/>
      <c r="AB176" s="3"/>
      <c r="AR176" s="3"/>
      <c r="AS176" s="3"/>
      <c r="AT176" s="3"/>
    </row>
    <row r="177" spans="1:46" s="2" customFormat="1">
      <c r="A177" s="3"/>
      <c r="B177" s="3"/>
      <c r="C177" s="3"/>
      <c r="D177" s="3"/>
      <c r="E177" s="3"/>
      <c r="F177" s="3"/>
      <c r="G177" s="4"/>
      <c r="H177" s="3"/>
      <c r="I177" s="3"/>
      <c r="W177" s="3"/>
      <c r="X177" s="6"/>
      <c r="Y177" s="3"/>
      <c r="Z177" s="3"/>
      <c r="AA177" s="3"/>
      <c r="AB177" s="3"/>
      <c r="AR177" s="3"/>
      <c r="AS177" s="3"/>
      <c r="AT177" s="3"/>
    </row>
    <row r="178" spans="1:46" s="2" customFormat="1">
      <c r="A178" s="3"/>
      <c r="B178" s="3"/>
      <c r="C178" s="3"/>
      <c r="D178" s="3"/>
      <c r="E178" s="3"/>
      <c r="F178" s="3"/>
      <c r="G178" s="4"/>
      <c r="H178" s="3"/>
      <c r="I178" s="3"/>
      <c r="W178" s="3"/>
      <c r="X178" s="6"/>
      <c r="Y178" s="3"/>
      <c r="Z178" s="3"/>
      <c r="AA178" s="3"/>
      <c r="AB178" s="3"/>
      <c r="AR178" s="3"/>
      <c r="AS178" s="3"/>
      <c r="AT178" s="3"/>
    </row>
    <row r="179" spans="1:46" s="2" customFormat="1">
      <c r="A179" s="3"/>
      <c r="B179" s="3"/>
      <c r="C179" s="3"/>
      <c r="D179" s="3"/>
      <c r="E179" s="3"/>
      <c r="F179" s="3"/>
      <c r="G179" s="4"/>
      <c r="H179" s="3"/>
      <c r="I179" s="3"/>
      <c r="W179" s="3"/>
      <c r="X179" s="6"/>
      <c r="Y179" s="3"/>
      <c r="Z179" s="3"/>
      <c r="AA179" s="3"/>
      <c r="AB179" s="3"/>
      <c r="AR179" s="3"/>
      <c r="AS179" s="3"/>
      <c r="AT179" s="3"/>
    </row>
    <row r="180" spans="1:46" s="2" customFormat="1">
      <c r="A180" s="3"/>
      <c r="B180" s="3"/>
      <c r="C180" s="3"/>
      <c r="D180" s="3"/>
      <c r="E180" s="3"/>
      <c r="F180" s="3"/>
      <c r="G180" s="4"/>
      <c r="H180" s="3"/>
      <c r="I180" s="3"/>
      <c r="W180" s="3"/>
      <c r="X180" s="6"/>
      <c r="Y180" s="3"/>
      <c r="Z180" s="3"/>
      <c r="AA180" s="3"/>
      <c r="AB180" s="3"/>
      <c r="AR180" s="3"/>
      <c r="AS180" s="3"/>
      <c r="AT180" s="3"/>
    </row>
    <row r="181" spans="1:46" s="2" customFormat="1">
      <c r="A181" s="3"/>
      <c r="B181" s="3"/>
      <c r="C181" s="3"/>
      <c r="D181" s="3"/>
      <c r="E181" s="3"/>
      <c r="F181" s="3"/>
      <c r="G181" s="4"/>
      <c r="H181" s="3"/>
      <c r="I181" s="3"/>
      <c r="W181" s="3"/>
      <c r="X181" s="6"/>
      <c r="Y181" s="3"/>
      <c r="Z181" s="3"/>
      <c r="AA181" s="3"/>
      <c r="AB181" s="3"/>
      <c r="AR181" s="3"/>
      <c r="AS181" s="3"/>
      <c r="AT181" s="3"/>
    </row>
    <row r="182" spans="1:46" s="2" customFormat="1">
      <c r="A182" s="3"/>
      <c r="B182" s="3"/>
      <c r="C182" s="3"/>
      <c r="D182" s="3"/>
      <c r="E182" s="3"/>
      <c r="F182" s="3"/>
      <c r="G182" s="4"/>
      <c r="H182" s="3"/>
      <c r="I182" s="3"/>
      <c r="W182" s="3"/>
      <c r="X182" s="6"/>
      <c r="Y182" s="3"/>
      <c r="Z182" s="3"/>
      <c r="AA182" s="3"/>
      <c r="AB182" s="3"/>
      <c r="AR182" s="3"/>
      <c r="AS182" s="3"/>
      <c r="AT182" s="3"/>
    </row>
    <row r="183" spans="1:46" s="2" customFormat="1">
      <c r="A183" s="3"/>
      <c r="B183" s="3"/>
      <c r="C183" s="3"/>
      <c r="D183" s="3"/>
      <c r="E183" s="3"/>
      <c r="F183" s="3"/>
      <c r="G183" s="4"/>
      <c r="H183" s="3"/>
      <c r="I183" s="3"/>
      <c r="W183" s="3"/>
      <c r="X183" s="6"/>
      <c r="Y183" s="3"/>
      <c r="Z183" s="3"/>
      <c r="AA183" s="3"/>
      <c r="AB183" s="3"/>
      <c r="AR183" s="3"/>
      <c r="AS183" s="3"/>
      <c r="AT183" s="3"/>
    </row>
    <row r="184" spans="1:46" s="2" customFormat="1">
      <c r="A184" s="3"/>
      <c r="B184" s="3"/>
      <c r="C184" s="3"/>
      <c r="D184" s="3"/>
      <c r="E184" s="3"/>
      <c r="F184" s="3"/>
      <c r="G184" s="4"/>
      <c r="H184" s="3"/>
      <c r="I184" s="3"/>
      <c r="W184" s="3"/>
      <c r="X184" s="6"/>
      <c r="Y184" s="3"/>
      <c r="Z184" s="3"/>
      <c r="AA184" s="3"/>
      <c r="AB184" s="3"/>
      <c r="AR184" s="3"/>
      <c r="AS184" s="3"/>
      <c r="AT184" s="3"/>
    </row>
    <row r="185" spans="1:46" s="2" customFormat="1">
      <c r="A185" s="3"/>
      <c r="B185" s="3"/>
      <c r="C185" s="3"/>
      <c r="D185" s="3"/>
      <c r="E185" s="3"/>
      <c r="F185" s="3"/>
      <c r="G185" s="4"/>
      <c r="H185" s="3"/>
      <c r="I185" s="3"/>
      <c r="W185" s="3"/>
      <c r="X185" s="6"/>
      <c r="Y185" s="3"/>
      <c r="Z185" s="3"/>
      <c r="AA185" s="3"/>
      <c r="AB185" s="3"/>
      <c r="AR185" s="3"/>
      <c r="AS185" s="3"/>
      <c r="AT185" s="3"/>
    </row>
    <row r="186" spans="1:46" s="2" customFormat="1">
      <c r="A186" s="3"/>
      <c r="B186" s="3"/>
      <c r="C186" s="3"/>
      <c r="D186" s="3"/>
      <c r="E186" s="3"/>
      <c r="F186" s="3"/>
      <c r="G186" s="4"/>
      <c r="H186" s="3"/>
      <c r="I186" s="3"/>
      <c r="W186" s="3"/>
      <c r="X186" s="6"/>
      <c r="Y186" s="3"/>
      <c r="Z186" s="3"/>
      <c r="AA186" s="3"/>
      <c r="AB186" s="3"/>
      <c r="AR186" s="3"/>
      <c r="AS186" s="3"/>
      <c r="AT186" s="3"/>
    </row>
    <row r="187" spans="1:46" s="2" customFormat="1">
      <c r="A187" s="3"/>
      <c r="B187" s="3"/>
      <c r="C187" s="3"/>
      <c r="D187" s="3"/>
      <c r="E187" s="3"/>
      <c r="F187" s="3"/>
      <c r="G187" s="4"/>
      <c r="H187" s="3"/>
      <c r="I187" s="3"/>
      <c r="W187" s="3"/>
      <c r="X187" s="6"/>
      <c r="Y187" s="3"/>
      <c r="Z187" s="3"/>
      <c r="AA187" s="3"/>
      <c r="AB187" s="3"/>
      <c r="AR187" s="3"/>
      <c r="AS187" s="3"/>
      <c r="AT187" s="3"/>
    </row>
    <row r="188" spans="1:46" s="2" customFormat="1">
      <c r="A188" s="3"/>
      <c r="B188" s="3"/>
      <c r="C188" s="3"/>
      <c r="D188" s="3"/>
      <c r="E188" s="3"/>
      <c r="F188" s="3"/>
      <c r="G188" s="4"/>
      <c r="H188" s="3"/>
      <c r="I188" s="3"/>
      <c r="W188" s="3"/>
      <c r="X188" s="6"/>
      <c r="Y188" s="3"/>
      <c r="Z188" s="3"/>
      <c r="AA188" s="3"/>
      <c r="AB188" s="3"/>
      <c r="AR188" s="3"/>
      <c r="AS188" s="3"/>
      <c r="AT188" s="3"/>
    </row>
    <row r="189" spans="1:46" s="2" customFormat="1">
      <c r="A189" s="3"/>
      <c r="B189" s="3"/>
      <c r="C189" s="3"/>
      <c r="D189" s="3"/>
      <c r="E189" s="3"/>
      <c r="F189" s="3"/>
      <c r="G189" s="4"/>
      <c r="H189" s="3"/>
      <c r="I189" s="3"/>
      <c r="W189" s="3"/>
      <c r="X189" s="6"/>
      <c r="Y189" s="3"/>
      <c r="Z189" s="3"/>
      <c r="AA189" s="3"/>
      <c r="AB189" s="3"/>
      <c r="AR189" s="3"/>
      <c r="AS189" s="3"/>
      <c r="AT189" s="3"/>
    </row>
    <row r="190" spans="1:46" s="2" customFormat="1">
      <c r="A190" s="3"/>
      <c r="B190" s="3"/>
      <c r="C190" s="3"/>
      <c r="D190" s="3"/>
      <c r="E190" s="3"/>
      <c r="F190" s="3"/>
      <c r="G190" s="4"/>
      <c r="H190" s="3"/>
      <c r="I190" s="3"/>
      <c r="W190" s="3"/>
      <c r="X190" s="6"/>
      <c r="Y190" s="3"/>
      <c r="Z190" s="3"/>
      <c r="AA190" s="3"/>
      <c r="AB190" s="3"/>
      <c r="AR190" s="3"/>
      <c r="AS190" s="3"/>
      <c r="AT190" s="3"/>
    </row>
    <row r="191" spans="1:46" s="2" customFormat="1">
      <c r="A191" s="3"/>
      <c r="B191" s="3"/>
      <c r="C191" s="3"/>
      <c r="D191" s="3"/>
      <c r="E191" s="3"/>
      <c r="F191" s="3"/>
      <c r="G191" s="4"/>
      <c r="H191" s="3"/>
      <c r="I191" s="3"/>
      <c r="W191" s="3"/>
      <c r="X191" s="6"/>
      <c r="Y191" s="3"/>
      <c r="Z191" s="3"/>
      <c r="AA191" s="3"/>
      <c r="AB191" s="3"/>
      <c r="AR191" s="3"/>
      <c r="AS191" s="3"/>
      <c r="AT191" s="3"/>
    </row>
    <row r="192" spans="1:46" s="2" customFormat="1">
      <c r="A192" s="3"/>
      <c r="B192" s="3"/>
      <c r="C192" s="3"/>
      <c r="D192" s="3"/>
      <c r="E192" s="3"/>
      <c r="F192" s="3"/>
      <c r="G192" s="4"/>
      <c r="H192" s="3"/>
      <c r="I192" s="3"/>
      <c r="W192" s="3"/>
      <c r="X192" s="6"/>
      <c r="Y192" s="3"/>
      <c r="Z192" s="3"/>
      <c r="AA192" s="3"/>
      <c r="AB192" s="3"/>
      <c r="AR192" s="3"/>
      <c r="AS192" s="3"/>
      <c r="AT192" s="3"/>
    </row>
    <row r="193" spans="1:46" s="2" customFormat="1">
      <c r="A193" s="3"/>
      <c r="B193" s="3"/>
      <c r="C193" s="3"/>
      <c r="D193" s="3"/>
      <c r="E193" s="3"/>
      <c r="F193" s="3"/>
      <c r="G193" s="4"/>
      <c r="H193" s="3"/>
      <c r="I193" s="3"/>
      <c r="W193" s="3"/>
      <c r="X193" s="6"/>
      <c r="Y193" s="3"/>
      <c r="Z193" s="3"/>
      <c r="AA193" s="3"/>
      <c r="AB193" s="3"/>
      <c r="AR193" s="3"/>
      <c r="AS193" s="3"/>
      <c r="AT193" s="3"/>
    </row>
    <row r="194" spans="1:46" s="2" customFormat="1">
      <c r="A194" s="3"/>
      <c r="B194" s="3"/>
      <c r="C194" s="3"/>
      <c r="D194" s="3"/>
      <c r="E194" s="3"/>
      <c r="F194" s="3"/>
      <c r="G194" s="4"/>
      <c r="H194" s="3"/>
      <c r="I194" s="3"/>
      <c r="W194" s="3"/>
      <c r="X194" s="6"/>
      <c r="Y194" s="3"/>
      <c r="Z194" s="3"/>
      <c r="AA194" s="3"/>
      <c r="AB194" s="3"/>
      <c r="AR194" s="3"/>
      <c r="AS194" s="3"/>
      <c r="AT194" s="3"/>
    </row>
    <row r="195" spans="1:46" s="2" customFormat="1">
      <c r="A195" s="3"/>
      <c r="B195" s="3"/>
      <c r="C195" s="3"/>
      <c r="D195" s="3"/>
      <c r="E195" s="3"/>
      <c r="F195" s="3"/>
      <c r="G195" s="4"/>
      <c r="H195" s="3"/>
      <c r="I195" s="3"/>
      <c r="W195" s="3"/>
      <c r="X195" s="6"/>
      <c r="Y195" s="3"/>
      <c r="Z195" s="3"/>
      <c r="AA195" s="3"/>
      <c r="AB195" s="3"/>
      <c r="AR195" s="3"/>
      <c r="AS195" s="3"/>
      <c r="AT195" s="3"/>
    </row>
    <row r="196" spans="1:46" s="2" customFormat="1">
      <c r="A196" s="3"/>
      <c r="B196" s="3"/>
      <c r="C196" s="3"/>
      <c r="D196" s="3"/>
      <c r="E196" s="3"/>
      <c r="F196" s="3"/>
      <c r="G196" s="4"/>
      <c r="H196" s="3"/>
      <c r="I196" s="3"/>
      <c r="W196" s="3"/>
      <c r="X196" s="6"/>
      <c r="Y196" s="3"/>
      <c r="Z196" s="3"/>
      <c r="AA196" s="3"/>
      <c r="AB196" s="3"/>
      <c r="AR196" s="3"/>
      <c r="AS196" s="3"/>
      <c r="AT196" s="3"/>
    </row>
    <row r="197" spans="1:46" s="2" customFormat="1">
      <c r="A197" s="3"/>
      <c r="B197" s="3"/>
      <c r="C197" s="3"/>
      <c r="D197" s="3"/>
      <c r="E197" s="3"/>
      <c r="F197" s="3"/>
      <c r="G197" s="4"/>
      <c r="H197" s="3"/>
      <c r="I197" s="3"/>
      <c r="W197" s="3"/>
      <c r="X197" s="6"/>
      <c r="Y197" s="3"/>
      <c r="Z197" s="3"/>
      <c r="AA197" s="3"/>
      <c r="AB197" s="3"/>
      <c r="AR197" s="3"/>
      <c r="AS197" s="3"/>
      <c r="AT197" s="3"/>
    </row>
    <row r="198" spans="1:46" s="2" customFormat="1">
      <c r="A198" s="3"/>
      <c r="B198" s="3"/>
      <c r="C198" s="3"/>
      <c r="D198" s="3"/>
      <c r="E198" s="3"/>
      <c r="F198" s="3"/>
      <c r="G198" s="4"/>
      <c r="H198" s="3"/>
      <c r="I198" s="3"/>
      <c r="W198" s="3"/>
      <c r="X198" s="6"/>
      <c r="Y198" s="3"/>
      <c r="Z198" s="3"/>
      <c r="AA198" s="3"/>
      <c r="AB198" s="3"/>
      <c r="AR198" s="3"/>
      <c r="AS198" s="3"/>
      <c r="AT198" s="3"/>
    </row>
    <row r="199" spans="1:46" s="2" customFormat="1">
      <c r="A199" s="3"/>
      <c r="B199" s="3"/>
      <c r="C199" s="3"/>
      <c r="D199" s="3"/>
      <c r="E199" s="3"/>
      <c r="F199" s="3"/>
      <c r="G199" s="4"/>
      <c r="H199" s="3"/>
      <c r="I199" s="3"/>
      <c r="W199" s="3"/>
      <c r="X199" s="6"/>
      <c r="Y199" s="3"/>
      <c r="Z199" s="3"/>
      <c r="AA199" s="3"/>
      <c r="AB199" s="3"/>
      <c r="AR199" s="3"/>
      <c r="AS199" s="3"/>
      <c r="AT199" s="3"/>
    </row>
    <row r="200" spans="1:46" s="2" customFormat="1">
      <c r="A200" s="3"/>
      <c r="B200" s="3"/>
      <c r="C200" s="3"/>
      <c r="D200" s="3"/>
      <c r="E200" s="3"/>
      <c r="F200" s="3"/>
      <c r="G200" s="4"/>
      <c r="H200" s="3"/>
      <c r="I200" s="3"/>
      <c r="W200" s="3"/>
      <c r="X200" s="6"/>
      <c r="Y200" s="3"/>
      <c r="Z200" s="3"/>
      <c r="AA200" s="3"/>
      <c r="AB200" s="3"/>
      <c r="AR200" s="3"/>
      <c r="AS200" s="3"/>
      <c r="AT200" s="3"/>
    </row>
    <row r="201" spans="1:46" s="2" customFormat="1">
      <c r="A201" s="3"/>
      <c r="B201" s="3"/>
      <c r="C201" s="3"/>
      <c r="D201" s="3"/>
      <c r="E201" s="3"/>
      <c r="F201" s="3"/>
      <c r="G201" s="4"/>
      <c r="H201" s="3"/>
      <c r="I201" s="3"/>
      <c r="W201" s="3"/>
      <c r="X201" s="6"/>
      <c r="Y201" s="3"/>
      <c r="Z201" s="3"/>
      <c r="AA201" s="3"/>
      <c r="AB201" s="3"/>
      <c r="AR201" s="3"/>
      <c r="AS201" s="3"/>
      <c r="AT201" s="3"/>
    </row>
    <row r="202" spans="1:46" s="2" customFormat="1">
      <c r="A202" s="3"/>
      <c r="B202" s="3"/>
      <c r="C202" s="3"/>
      <c r="D202" s="3"/>
      <c r="E202" s="3"/>
      <c r="F202" s="3"/>
      <c r="G202" s="4"/>
      <c r="H202" s="3"/>
      <c r="I202" s="3"/>
      <c r="W202" s="3"/>
      <c r="X202" s="6"/>
      <c r="Y202" s="3"/>
      <c r="Z202" s="3"/>
      <c r="AA202" s="3"/>
      <c r="AB202" s="3"/>
      <c r="AR202" s="3"/>
      <c r="AS202" s="3"/>
      <c r="AT202" s="3"/>
    </row>
    <row r="203" spans="1:46" s="2" customFormat="1">
      <c r="A203" s="3"/>
      <c r="B203" s="3"/>
      <c r="C203" s="3"/>
      <c r="D203" s="3"/>
      <c r="E203" s="3"/>
      <c r="F203" s="3"/>
      <c r="G203" s="4"/>
      <c r="H203" s="3"/>
      <c r="I203" s="3"/>
      <c r="W203" s="3"/>
      <c r="X203" s="6"/>
      <c r="Y203" s="3"/>
      <c r="Z203" s="3"/>
      <c r="AA203" s="3"/>
      <c r="AB203" s="3"/>
      <c r="AR203" s="3"/>
      <c r="AS203" s="3"/>
      <c r="AT203" s="3"/>
    </row>
    <row r="204" spans="1:46" s="2" customFormat="1">
      <c r="A204" s="3"/>
      <c r="B204" s="3"/>
      <c r="C204" s="3"/>
      <c r="D204" s="3"/>
      <c r="E204" s="3"/>
      <c r="F204" s="3"/>
      <c r="G204" s="4"/>
      <c r="H204" s="3"/>
      <c r="I204" s="3"/>
      <c r="W204" s="3"/>
      <c r="X204" s="6"/>
      <c r="Y204" s="3"/>
      <c r="Z204" s="3"/>
      <c r="AA204" s="3"/>
      <c r="AB204" s="3"/>
      <c r="AR204" s="3"/>
      <c r="AS204" s="3"/>
      <c r="AT204" s="3"/>
    </row>
    <row r="205" spans="1:46" s="2" customFormat="1">
      <c r="A205" s="3"/>
      <c r="B205" s="3"/>
      <c r="C205" s="3"/>
      <c r="D205" s="3"/>
      <c r="E205" s="3"/>
      <c r="F205" s="3"/>
      <c r="G205" s="4"/>
      <c r="H205" s="3"/>
      <c r="I205" s="3"/>
      <c r="W205" s="3"/>
      <c r="X205" s="6"/>
      <c r="Y205" s="3"/>
      <c r="Z205" s="3"/>
      <c r="AA205" s="3"/>
      <c r="AB205" s="3"/>
      <c r="AR205" s="3"/>
      <c r="AS205" s="3"/>
      <c r="AT205" s="3"/>
    </row>
    <row r="206" spans="1:46" s="2" customFormat="1">
      <c r="A206" s="3"/>
      <c r="B206" s="3"/>
      <c r="C206" s="3"/>
      <c r="D206" s="3"/>
      <c r="E206" s="3"/>
      <c r="F206" s="3"/>
      <c r="G206" s="4"/>
      <c r="H206" s="3"/>
      <c r="I206" s="3"/>
      <c r="W206" s="3"/>
      <c r="X206" s="6"/>
      <c r="Y206" s="3"/>
      <c r="Z206" s="3"/>
      <c r="AA206" s="3"/>
      <c r="AB206" s="3"/>
      <c r="AR206" s="3"/>
      <c r="AS206" s="3"/>
      <c r="AT206" s="3"/>
    </row>
    <row r="207" spans="1:46" s="2" customFormat="1">
      <c r="A207" s="3"/>
      <c r="B207" s="3"/>
      <c r="C207" s="3"/>
      <c r="D207" s="3"/>
      <c r="E207" s="3"/>
      <c r="F207" s="3"/>
      <c r="G207" s="4"/>
      <c r="H207" s="3"/>
      <c r="I207" s="3"/>
      <c r="W207" s="3"/>
      <c r="X207" s="6"/>
      <c r="Y207" s="3"/>
      <c r="Z207" s="3"/>
      <c r="AA207" s="3"/>
      <c r="AB207" s="3"/>
      <c r="AR207" s="3"/>
      <c r="AS207" s="3"/>
      <c r="AT207" s="3"/>
    </row>
    <row r="208" spans="1:46" s="2" customFormat="1">
      <c r="A208" s="3"/>
      <c r="B208" s="3"/>
      <c r="C208" s="3"/>
      <c r="D208" s="3"/>
      <c r="E208" s="3"/>
      <c r="F208" s="3"/>
      <c r="G208" s="4"/>
      <c r="H208" s="3"/>
      <c r="I208" s="3"/>
      <c r="W208" s="3"/>
      <c r="X208" s="6"/>
      <c r="Y208" s="3"/>
      <c r="Z208" s="3"/>
      <c r="AA208" s="3"/>
      <c r="AB208" s="3"/>
      <c r="AR208" s="3"/>
      <c r="AS208" s="3"/>
      <c r="AT208" s="3"/>
    </row>
    <row r="209" spans="1:46" s="2" customFormat="1">
      <c r="A209" s="3"/>
      <c r="B209" s="3"/>
      <c r="C209" s="3"/>
      <c r="D209" s="3"/>
      <c r="E209" s="3"/>
      <c r="F209" s="3"/>
      <c r="G209" s="4"/>
      <c r="H209" s="3"/>
      <c r="I209" s="3"/>
      <c r="W209" s="3"/>
      <c r="X209" s="6"/>
      <c r="Y209" s="3"/>
      <c r="Z209" s="3"/>
      <c r="AA209" s="3"/>
      <c r="AB209" s="3"/>
      <c r="AR209" s="3"/>
      <c r="AS209" s="3"/>
      <c r="AT209" s="3"/>
    </row>
    <row r="210" spans="1:46" s="2" customFormat="1">
      <c r="A210" s="3"/>
      <c r="B210" s="3"/>
      <c r="C210" s="3"/>
      <c r="D210" s="3"/>
      <c r="E210" s="3"/>
      <c r="F210" s="3"/>
      <c r="G210" s="4"/>
      <c r="H210" s="3"/>
      <c r="I210" s="3"/>
      <c r="W210" s="3"/>
      <c r="X210" s="6"/>
      <c r="Y210" s="3"/>
      <c r="Z210" s="3"/>
      <c r="AA210" s="3"/>
      <c r="AB210" s="3"/>
      <c r="AR210" s="3"/>
      <c r="AS210" s="3"/>
      <c r="AT210" s="3"/>
    </row>
    <row r="211" spans="1:46" s="2" customFormat="1">
      <c r="A211" s="3"/>
      <c r="B211" s="3"/>
      <c r="C211" s="3"/>
      <c r="D211" s="3"/>
      <c r="E211" s="3"/>
      <c r="F211" s="3"/>
      <c r="G211" s="4"/>
      <c r="H211" s="3"/>
      <c r="I211" s="3"/>
      <c r="W211" s="3"/>
      <c r="X211" s="6"/>
      <c r="Y211" s="3"/>
      <c r="Z211" s="3"/>
      <c r="AA211" s="3"/>
      <c r="AB211" s="3"/>
      <c r="AR211" s="3"/>
      <c r="AS211" s="3"/>
      <c r="AT211" s="3"/>
    </row>
    <row r="212" spans="1:46" s="2" customFormat="1">
      <c r="A212" s="3"/>
      <c r="B212" s="3"/>
      <c r="C212" s="3"/>
      <c r="D212" s="3"/>
      <c r="E212" s="3"/>
      <c r="F212" s="3"/>
      <c r="G212" s="4"/>
      <c r="H212" s="3"/>
      <c r="I212" s="3"/>
      <c r="W212" s="3"/>
      <c r="X212" s="6"/>
      <c r="Y212" s="3"/>
      <c r="Z212" s="3"/>
      <c r="AA212" s="3"/>
      <c r="AB212" s="3"/>
      <c r="AR212" s="3"/>
      <c r="AS212" s="3"/>
      <c r="AT212" s="3"/>
    </row>
    <row r="213" spans="1:46" s="2" customFormat="1">
      <c r="A213" s="3"/>
      <c r="B213" s="3"/>
      <c r="C213" s="3"/>
      <c r="D213" s="3"/>
      <c r="E213" s="3"/>
      <c r="F213" s="3"/>
      <c r="G213" s="4"/>
      <c r="H213" s="3"/>
      <c r="I213" s="3"/>
      <c r="W213" s="3"/>
      <c r="X213" s="6"/>
      <c r="Y213" s="3"/>
      <c r="Z213" s="3"/>
      <c r="AA213" s="3"/>
      <c r="AB213" s="3"/>
      <c r="AR213" s="3"/>
      <c r="AS213" s="3"/>
      <c r="AT213" s="3"/>
    </row>
    <row r="214" spans="1:46" s="2" customFormat="1">
      <c r="A214" s="3"/>
      <c r="B214" s="3"/>
      <c r="C214" s="3"/>
      <c r="D214" s="3"/>
      <c r="E214" s="3"/>
      <c r="F214" s="3"/>
      <c r="G214" s="4"/>
      <c r="H214" s="3"/>
      <c r="I214" s="3"/>
      <c r="W214" s="3"/>
      <c r="X214" s="6"/>
      <c r="Y214" s="3"/>
      <c r="Z214" s="3"/>
      <c r="AA214" s="3"/>
      <c r="AB214" s="3"/>
      <c r="AR214" s="3"/>
      <c r="AS214" s="3"/>
      <c r="AT214" s="3"/>
    </row>
    <row r="215" spans="1:46" s="2" customFormat="1">
      <c r="A215" s="3"/>
      <c r="B215" s="3"/>
      <c r="C215" s="3"/>
      <c r="D215" s="3"/>
      <c r="E215" s="3"/>
      <c r="F215" s="3"/>
      <c r="G215" s="4"/>
      <c r="H215" s="3"/>
      <c r="I215" s="3"/>
      <c r="W215" s="3"/>
      <c r="X215" s="6"/>
      <c r="Y215" s="3"/>
      <c r="Z215" s="3"/>
      <c r="AA215" s="3"/>
      <c r="AB215" s="3"/>
      <c r="AR215" s="3"/>
      <c r="AS215" s="3"/>
      <c r="AT215" s="3"/>
    </row>
    <row r="216" spans="1:46" s="2" customFormat="1">
      <c r="A216" s="3"/>
      <c r="B216" s="3"/>
      <c r="C216" s="3"/>
      <c r="D216" s="3"/>
      <c r="E216" s="3"/>
      <c r="F216" s="3"/>
      <c r="G216" s="4"/>
      <c r="H216" s="3"/>
      <c r="I216" s="3"/>
      <c r="W216" s="3"/>
      <c r="X216" s="6"/>
      <c r="Y216" s="3"/>
      <c r="Z216" s="3"/>
      <c r="AA216" s="3"/>
      <c r="AB216" s="3"/>
      <c r="AR216" s="3"/>
      <c r="AS216" s="3"/>
      <c r="AT216" s="3"/>
    </row>
    <row r="217" spans="1:46" s="2" customFormat="1">
      <c r="A217" s="3"/>
      <c r="B217" s="3"/>
      <c r="C217" s="3"/>
      <c r="D217" s="3"/>
      <c r="E217" s="3"/>
      <c r="F217" s="3"/>
      <c r="G217" s="4"/>
      <c r="H217" s="3"/>
      <c r="I217" s="3"/>
      <c r="W217" s="3"/>
      <c r="X217" s="6"/>
      <c r="Y217" s="3"/>
      <c r="Z217" s="3"/>
      <c r="AA217" s="3"/>
      <c r="AB217" s="3"/>
      <c r="AR217" s="3"/>
      <c r="AS217" s="3"/>
      <c r="AT217" s="3"/>
    </row>
    <row r="218" spans="1:46" s="2" customFormat="1">
      <c r="A218" s="3"/>
      <c r="B218" s="3"/>
      <c r="C218" s="3"/>
      <c r="D218" s="3"/>
      <c r="E218" s="3"/>
      <c r="F218" s="3"/>
      <c r="G218" s="4"/>
      <c r="H218" s="3"/>
      <c r="I218" s="3"/>
      <c r="W218" s="3"/>
      <c r="X218" s="6"/>
      <c r="Y218" s="3"/>
      <c r="Z218" s="3"/>
      <c r="AA218" s="3"/>
      <c r="AB218" s="3"/>
      <c r="AR218" s="3"/>
      <c r="AS218" s="3"/>
      <c r="AT218" s="3"/>
    </row>
    <row r="219" spans="1:46" s="2" customFormat="1">
      <c r="A219" s="3"/>
      <c r="B219" s="3"/>
      <c r="C219" s="3"/>
      <c r="D219" s="3"/>
      <c r="E219" s="3"/>
      <c r="F219" s="3"/>
      <c r="G219" s="4"/>
      <c r="H219" s="3"/>
      <c r="I219" s="3"/>
      <c r="W219" s="3"/>
      <c r="X219" s="6"/>
      <c r="Y219" s="3"/>
      <c r="Z219" s="3"/>
      <c r="AA219" s="3"/>
      <c r="AB219" s="3"/>
      <c r="AR219" s="3"/>
      <c r="AS219" s="3"/>
      <c r="AT219" s="3"/>
    </row>
    <row r="220" spans="1:46" s="2" customFormat="1">
      <c r="A220" s="3"/>
      <c r="B220" s="3"/>
      <c r="C220" s="3"/>
      <c r="D220" s="3"/>
      <c r="E220" s="3"/>
      <c r="F220" s="3"/>
      <c r="G220" s="4"/>
      <c r="H220" s="3"/>
      <c r="I220" s="3"/>
      <c r="W220" s="3"/>
      <c r="X220" s="6"/>
      <c r="Y220" s="3"/>
      <c r="Z220" s="3"/>
      <c r="AA220" s="3"/>
      <c r="AB220" s="3"/>
      <c r="AR220" s="3"/>
      <c r="AS220" s="3"/>
      <c r="AT220" s="3"/>
    </row>
    <row r="221" spans="1:46" s="2" customFormat="1">
      <c r="A221" s="3"/>
      <c r="B221" s="3"/>
      <c r="C221" s="3"/>
      <c r="D221" s="3"/>
      <c r="E221" s="3"/>
      <c r="F221" s="3"/>
      <c r="G221" s="4"/>
      <c r="H221" s="3"/>
      <c r="I221" s="3"/>
      <c r="W221" s="3"/>
      <c r="X221" s="6"/>
      <c r="Y221" s="3"/>
      <c r="Z221" s="3"/>
      <c r="AA221" s="3"/>
      <c r="AB221" s="3"/>
      <c r="AR221" s="3"/>
      <c r="AS221" s="3"/>
      <c r="AT221" s="3"/>
    </row>
    <row r="222" spans="1:46" s="2" customFormat="1">
      <c r="A222" s="3"/>
      <c r="B222" s="3"/>
      <c r="C222" s="3"/>
      <c r="D222" s="3"/>
      <c r="E222" s="3"/>
      <c r="F222" s="3"/>
      <c r="G222" s="4"/>
      <c r="H222" s="3"/>
      <c r="I222" s="3"/>
      <c r="W222" s="3"/>
      <c r="X222" s="6"/>
      <c r="Y222" s="3"/>
      <c r="Z222" s="3"/>
      <c r="AA222" s="3"/>
      <c r="AB222" s="3"/>
      <c r="AR222" s="3"/>
      <c r="AS222" s="3"/>
      <c r="AT222" s="3"/>
    </row>
    <row r="223" spans="1:46" s="2" customFormat="1">
      <c r="A223" s="3"/>
      <c r="B223" s="3"/>
      <c r="C223" s="3"/>
      <c r="D223" s="3"/>
      <c r="E223" s="3"/>
      <c r="F223" s="3"/>
      <c r="G223" s="4"/>
      <c r="H223" s="3"/>
      <c r="I223" s="3"/>
      <c r="W223" s="3"/>
      <c r="X223" s="6"/>
      <c r="Y223" s="3"/>
      <c r="Z223" s="3"/>
      <c r="AA223" s="3"/>
      <c r="AB223" s="3"/>
      <c r="AR223" s="3"/>
      <c r="AS223" s="3"/>
      <c r="AT223" s="3"/>
    </row>
    <row r="224" spans="1:46" s="2" customFormat="1">
      <c r="A224" s="3"/>
      <c r="B224" s="3"/>
      <c r="C224" s="3"/>
      <c r="D224" s="3"/>
      <c r="E224" s="3"/>
      <c r="F224" s="3"/>
      <c r="G224" s="4"/>
      <c r="H224" s="3"/>
      <c r="I224" s="3"/>
      <c r="W224" s="3"/>
      <c r="X224" s="6"/>
      <c r="Y224" s="3"/>
      <c r="Z224" s="3"/>
      <c r="AA224" s="3"/>
      <c r="AB224" s="3"/>
      <c r="AR224" s="3"/>
      <c r="AS224" s="3"/>
      <c r="AT224" s="3"/>
    </row>
    <row r="225" spans="1:46" s="2" customFormat="1">
      <c r="A225" s="3"/>
      <c r="B225" s="3"/>
      <c r="C225" s="3"/>
      <c r="D225" s="3"/>
      <c r="E225" s="3"/>
      <c r="F225" s="3"/>
      <c r="G225" s="4"/>
      <c r="H225" s="3"/>
      <c r="I225" s="3"/>
      <c r="W225" s="3"/>
      <c r="X225" s="6"/>
      <c r="Y225" s="3"/>
      <c r="Z225" s="3"/>
      <c r="AA225" s="3"/>
      <c r="AB225" s="3"/>
      <c r="AR225" s="3"/>
      <c r="AS225" s="3"/>
      <c r="AT225" s="3"/>
    </row>
    <row r="226" spans="1:46" s="2" customFormat="1">
      <c r="A226" s="3"/>
      <c r="B226" s="3"/>
      <c r="C226" s="3"/>
      <c r="D226" s="3"/>
      <c r="E226" s="3"/>
      <c r="F226" s="3"/>
      <c r="G226" s="4"/>
      <c r="H226" s="3"/>
      <c r="I226" s="3"/>
      <c r="W226" s="3"/>
      <c r="X226" s="6"/>
      <c r="Y226" s="3"/>
      <c r="Z226" s="3"/>
      <c r="AA226" s="3"/>
      <c r="AB226" s="3"/>
      <c r="AR226" s="3"/>
      <c r="AS226" s="3"/>
      <c r="AT226" s="3"/>
    </row>
    <row r="227" spans="1:46" s="2" customFormat="1">
      <c r="A227" s="3"/>
      <c r="B227" s="3"/>
      <c r="C227" s="3"/>
      <c r="D227" s="3"/>
      <c r="E227" s="3"/>
      <c r="F227" s="3"/>
      <c r="G227" s="4"/>
      <c r="H227" s="3"/>
      <c r="I227" s="3"/>
      <c r="W227" s="3"/>
      <c r="X227" s="6"/>
      <c r="Y227" s="3"/>
      <c r="Z227" s="3"/>
      <c r="AA227" s="3"/>
      <c r="AB227" s="3"/>
      <c r="AR227" s="3"/>
      <c r="AS227" s="3"/>
      <c r="AT227" s="3"/>
    </row>
    <row r="228" spans="1:46" s="2" customFormat="1">
      <c r="A228" s="3"/>
      <c r="B228" s="3"/>
      <c r="C228" s="3"/>
      <c r="D228" s="3"/>
      <c r="E228" s="3"/>
      <c r="F228" s="3"/>
      <c r="G228" s="4"/>
      <c r="H228" s="3"/>
      <c r="I228" s="3"/>
      <c r="W228" s="3"/>
      <c r="X228" s="6"/>
      <c r="Y228" s="3"/>
      <c r="Z228" s="3"/>
      <c r="AA228" s="3"/>
      <c r="AB228" s="3"/>
      <c r="AR228" s="3"/>
      <c r="AS228" s="3"/>
      <c r="AT228" s="3"/>
    </row>
    <row r="229" spans="1:46" s="2" customFormat="1">
      <c r="A229" s="3"/>
      <c r="B229" s="3"/>
      <c r="C229" s="3"/>
      <c r="D229" s="3"/>
      <c r="E229" s="3"/>
      <c r="F229" s="3"/>
      <c r="G229" s="4"/>
      <c r="H229" s="3"/>
      <c r="I229" s="3"/>
      <c r="W229" s="3"/>
      <c r="X229" s="6"/>
      <c r="Y229" s="3"/>
      <c r="Z229" s="3"/>
      <c r="AA229" s="3"/>
      <c r="AB229" s="3"/>
      <c r="AR229" s="3"/>
      <c r="AS229" s="3"/>
      <c r="AT229" s="3"/>
    </row>
    <row r="230" spans="1:46" s="2" customFormat="1">
      <c r="A230" s="3"/>
      <c r="B230" s="3"/>
      <c r="C230" s="3"/>
      <c r="D230" s="3"/>
      <c r="E230" s="3"/>
      <c r="F230" s="3"/>
      <c r="G230" s="4"/>
      <c r="H230" s="3"/>
      <c r="I230" s="3"/>
      <c r="W230" s="3"/>
      <c r="X230" s="6"/>
      <c r="Y230" s="3"/>
      <c r="Z230" s="3"/>
      <c r="AA230" s="3"/>
      <c r="AB230" s="3"/>
      <c r="AR230" s="3"/>
      <c r="AS230" s="3"/>
      <c r="AT230" s="3"/>
    </row>
    <row r="231" spans="1:46" s="2" customFormat="1">
      <c r="A231" s="3"/>
      <c r="B231" s="3"/>
      <c r="C231" s="3"/>
      <c r="D231" s="3"/>
      <c r="E231" s="3"/>
      <c r="F231" s="3"/>
      <c r="G231" s="4"/>
      <c r="H231" s="3"/>
      <c r="I231" s="3"/>
      <c r="W231" s="3"/>
      <c r="X231" s="6"/>
      <c r="Y231" s="3"/>
      <c r="Z231" s="3"/>
      <c r="AA231" s="3"/>
      <c r="AB231" s="3"/>
      <c r="AR231" s="3"/>
      <c r="AS231" s="3"/>
      <c r="AT231" s="3"/>
    </row>
    <row r="232" spans="1:46" s="2" customFormat="1">
      <c r="A232" s="3"/>
      <c r="B232" s="3"/>
      <c r="C232" s="3"/>
      <c r="D232" s="3"/>
      <c r="E232" s="3"/>
      <c r="F232" s="3"/>
      <c r="G232" s="4"/>
      <c r="H232" s="3"/>
      <c r="I232" s="3"/>
      <c r="W232" s="3"/>
      <c r="X232" s="6"/>
      <c r="Y232" s="3"/>
      <c r="Z232" s="3"/>
      <c r="AA232" s="3"/>
      <c r="AB232" s="3"/>
      <c r="AR232" s="3"/>
      <c r="AS232" s="3"/>
      <c r="AT232" s="3"/>
    </row>
    <row r="233" spans="1:46" s="2" customFormat="1">
      <c r="A233" s="3"/>
      <c r="B233" s="3"/>
      <c r="C233" s="3"/>
      <c r="D233" s="3"/>
      <c r="E233" s="3"/>
      <c r="F233" s="3"/>
      <c r="G233" s="4"/>
      <c r="H233" s="3"/>
      <c r="I233" s="3"/>
      <c r="W233" s="3"/>
      <c r="X233" s="6"/>
      <c r="Y233" s="3"/>
      <c r="Z233" s="3"/>
      <c r="AA233" s="3"/>
      <c r="AB233" s="3"/>
      <c r="AR233" s="3"/>
      <c r="AS233" s="3"/>
      <c r="AT233" s="3"/>
    </row>
    <row r="234" spans="1:46" s="2" customFormat="1">
      <c r="A234" s="3"/>
      <c r="B234" s="3"/>
      <c r="C234" s="3"/>
      <c r="D234" s="3"/>
      <c r="E234" s="3"/>
      <c r="F234" s="3"/>
      <c r="G234" s="4"/>
      <c r="H234" s="3"/>
      <c r="I234" s="3"/>
      <c r="W234" s="3"/>
      <c r="X234" s="6"/>
      <c r="Y234" s="3"/>
      <c r="Z234" s="3"/>
      <c r="AA234" s="3"/>
      <c r="AB234" s="3"/>
      <c r="AR234" s="3"/>
      <c r="AS234" s="3"/>
      <c r="AT234" s="3"/>
    </row>
    <row r="235" spans="1:46" s="2" customFormat="1">
      <c r="A235" s="3"/>
      <c r="B235" s="3"/>
      <c r="C235" s="3"/>
      <c r="D235" s="3"/>
      <c r="E235" s="3"/>
      <c r="F235" s="3"/>
      <c r="G235" s="4"/>
      <c r="H235" s="3"/>
      <c r="I235" s="3"/>
      <c r="W235" s="3"/>
      <c r="X235" s="6"/>
      <c r="Y235" s="3"/>
      <c r="Z235" s="3"/>
      <c r="AA235" s="3"/>
      <c r="AB235" s="3"/>
      <c r="AR235" s="3"/>
      <c r="AS235" s="3"/>
      <c r="AT235" s="3"/>
    </row>
    <row r="236" spans="1:46" s="2" customFormat="1">
      <c r="A236" s="3"/>
      <c r="B236" s="3"/>
      <c r="C236" s="3"/>
      <c r="D236" s="3"/>
      <c r="E236" s="3"/>
      <c r="F236" s="3"/>
      <c r="G236" s="4"/>
      <c r="H236" s="3"/>
      <c r="I236" s="3"/>
      <c r="W236" s="3"/>
      <c r="X236" s="6"/>
      <c r="Y236" s="3"/>
      <c r="Z236" s="3"/>
      <c r="AA236" s="3"/>
      <c r="AB236" s="3"/>
      <c r="AR236" s="3"/>
      <c r="AS236" s="3"/>
      <c r="AT236" s="3"/>
    </row>
    <row r="237" spans="1:46" s="2" customFormat="1">
      <c r="A237" s="3"/>
      <c r="B237" s="3"/>
      <c r="C237" s="3"/>
      <c r="D237" s="3"/>
      <c r="E237" s="3"/>
      <c r="F237" s="3"/>
      <c r="G237" s="4"/>
      <c r="H237" s="3"/>
      <c r="I237" s="3"/>
      <c r="W237" s="3"/>
      <c r="X237" s="6"/>
      <c r="Y237" s="3"/>
      <c r="Z237" s="3"/>
      <c r="AA237" s="3"/>
      <c r="AB237" s="3"/>
      <c r="AR237" s="3"/>
      <c r="AS237" s="3"/>
      <c r="AT237" s="3"/>
    </row>
    <row r="238" spans="1:46" s="2" customFormat="1">
      <c r="A238" s="3"/>
      <c r="B238" s="3"/>
      <c r="C238" s="3"/>
      <c r="D238" s="3"/>
      <c r="E238" s="3"/>
      <c r="F238" s="3"/>
      <c r="G238" s="4"/>
      <c r="H238" s="3"/>
      <c r="I238" s="3"/>
      <c r="W238" s="3"/>
      <c r="X238" s="6"/>
      <c r="Y238" s="3"/>
      <c r="Z238" s="3"/>
      <c r="AA238" s="3"/>
      <c r="AB238" s="3"/>
      <c r="AR238" s="3"/>
      <c r="AS238" s="3"/>
      <c r="AT238" s="3"/>
    </row>
    <row r="239" spans="1:46" s="2" customFormat="1">
      <c r="A239" s="3"/>
      <c r="B239" s="3"/>
      <c r="C239" s="3"/>
      <c r="D239" s="3"/>
      <c r="E239" s="3"/>
      <c r="F239" s="3"/>
      <c r="G239" s="4"/>
      <c r="H239" s="3"/>
      <c r="I239" s="3"/>
      <c r="W239" s="3"/>
      <c r="X239" s="6"/>
      <c r="Y239" s="3"/>
      <c r="Z239" s="3"/>
      <c r="AA239" s="3"/>
      <c r="AB239" s="3"/>
      <c r="AR239" s="3"/>
      <c r="AS239" s="3"/>
      <c r="AT239" s="3"/>
    </row>
    <row r="240" spans="1:46" s="2" customFormat="1">
      <c r="A240" s="3"/>
      <c r="B240" s="3"/>
      <c r="C240" s="3"/>
      <c r="D240" s="3"/>
      <c r="E240" s="3"/>
      <c r="F240" s="3"/>
      <c r="G240" s="4"/>
      <c r="H240" s="3"/>
      <c r="I240" s="3"/>
      <c r="W240" s="3"/>
      <c r="X240" s="6"/>
      <c r="Y240" s="3"/>
      <c r="Z240" s="3"/>
      <c r="AA240" s="3"/>
      <c r="AB240" s="3"/>
      <c r="AR240" s="3"/>
      <c r="AS240" s="3"/>
      <c r="AT240" s="3"/>
    </row>
    <row r="241" spans="1:46" s="2" customFormat="1">
      <c r="A241" s="3"/>
      <c r="B241" s="3"/>
      <c r="C241" s="3"/>
      <c r="D241" s="3"/>
      <c r="E241" s="3"/>
      <c r="F241" s="3"/>
      <c r="G241" s="4"/>
      <c r="H241" s="3"/>
      <c r="I241" s="3"/>
      <c r="W241" s="3"/>
      <c r="X241" s="6"/>
      <c r="Y241" s="3"/>
      <c r="Z241" s="3"/>
      <c r="AA241" s="3"/>
      <c r="AB241" s="3"/>
      <c r="AR241" s="3"/>
      <c r="AS241" s="3"/>
      <c r="AT241" s="3"/>
    </row>
    <row r="242" spans="1:46" s="2" customFormat="1">
      <c r="A242" s="3"/>
      <c r="B242" s="3"/>
      <c r="C242" s="3"/>
      <c r="D242" s="3"/>
      <c r="E242" s="3"/>
      <c r="F242" s="3"/>
      <c r="G242" s="4"/>
      <c r="H242" s="3"/>
      <c r="I242" s="3"/>
      <c r="W242" s="3"/>
      <c r="X242" s="6"/>
      <c r="Y242" s="3"/>
      <c r="Z242" s="3"/>
      <c r="AA242" s="3"/>
      <c r="AB242" s="3"/>
      <c r="AR242" s="3"/>
      <c r="AS242" s="3"/>
      <c r="AT242" s="3"/>
    </row>
    <row r="243" spans="1:46" s="2" customFormat="1">
      <c r="A243" s="3"/>
      <c r="B243" s="3"/>
      <c r="C243" s="3"/>
      <c r="D243" s="3"/>
      <c r="E243" s="3"/>
      <c r="F243" s="3"/>
      <c r="G243" s="4"/>
      <c r="H243" s="3"/>
      <c r="I243" s="3"/>
      <c r="W243" s="3"/>
      <c r="X243" s="6"/>
      <c r="Y243" s="3"/>
      <c r="Z243" s="3"/>
      <c r="AA243" s="3"/>
      <c r="AB243" s="3"/>
      <c r="AR243" s="3"/>
      <c r="AS243" s="3"/>
      <c r="AT243" s="3"/>
    </row>
    <row r="244" spans="1:46" s="2" customFormat="1">
      <c r="A244" s="3"/>
      <c r="B244" s="3"/>
      <c r="C244" s="3"/>
      <c r="D244" s="3"/>
      <c r="E244" s="3"/>
      <c r="F244" s="3"/>
      <c r="G244" s="4"/>
      <c r="H244" s="3"/>
      <c r="I244" s="3"/>
      <c r="W244" s="3"/>
      <c r="X244" s="6"/>
      <c r="Y244" s="3"/>
      <c r="Z244" s="3"/>
      <c r="AA244" s="3"/>
      <c r="AB244" s="3"/>
      <c r="AR244" s="3"/>
      <c r="AS244" s="3"/>
      <c r="AT244" s="3"/>
    </row>
    <row r="245" spans="1:46" s="2" customFormat="1">
      <c r="A245" s="3"/>
      <c r="B245" s="3"/>
      <c r="C245" s="3"/>
      <c r="D245" s="3"/>
      <c r="E245" s="3"/>
      <c r="F245" s="3"/>
      <c r="G245" s="4"/>
      <c r="H245" s="3"/>
      <c r="I245" s="3"/>
      <c r="W245" s="3"/>
      <c r="X245" s="6"/>
      <c r="Y245" s="3"/>
      <c r="Z245" s="3"/>
      <c r="AA245" s="3"/>
      <c r="AB245" s="3"/>
      <c r="AR245" s="3"/>
      <c r="AS245" s="3"/>
      <c r="AT245" s="3"/>
    </row>
    <row r="246" spans="1:46" s="2" customFormat="1">
      <c r="A246" s="3"/>
      <c r="B246" s="3"/>
      <c r="C246" s="3"/>
      <c r="D246" s="3"/>
      <c r="E246" s="3"/>
      <c r="F246" s="3"/>
      <c r="G246" s="4"/>
      <c r="H246" s="3"/>
      <c r="I246" s="3"/>
      <c r="W246" s="3"/>
      <c r="X246" s="6"/>
      <c r="Y246" s="3"/>
      <c r="Z246" s="3"/>
      <c r="AA246" s="3"/>
      <c r="AB246" s="3"/>
      <c r="AR246" s="3"/>
      <c r="AS246" s="3"/>
      <c r="AT246" s="3"/>
    </row>
    <row r="247" spans="1:46" s="2" customFormat="1">
      <c r="A247" s="3"/>
      <c r="B247" s="3"/>
      <c r="C247" s="3"/>
      <c r="D247" s="3"/>
      <c r="E247" s="3"/>
      <c r="F247" s="3"/>
      <c r="G247" s="4"/>
      <c r="H247" s="3"/>
      <c r="I247" s="3"/>
      <c r="W247" s="3"/>
      <c r="X247" s="6"/>
      <c r="Y247" s="3"/>
      <c r="Z247" s="3"/>
      <c r="AA247" s="3"/>
      <c r="AB247" s="3"/>
      <c r="AR247" s="3"/>
      <c r="AS247" s="3"/>
      <c r="AT247" s="3"/>
    </row>
    <row r="248" spans="1:46" s="2" customFormat="1">
      <c r="A248" s="3"/>
      <c r="B248" s="3"/>
      <c r="C248" s="3"/>
      <c r="D248" s="3"/>
      <c r="E248" s="3"/>
      <c r="F248" s="3"/>
      <c r="G248" s="4"/>
      <c r="H248" s="3"/>
      <c r="I248" s="3"/>
      <c r="W248" s="3"/>
      <c r="X248" s="6"/>
      <c r="Y248" s="3"/>
      <c r="Z248" s="3"/>
      <c r="AA248" s="3"/>
      <c r="AB248" s="3"/>
      <c r="AR248" s="3"/>
      <c r="AS248" s="3"/>
      <c r="AT248" s="3"/>
    </row>
    <row r="249" spans="1:46" s="2" customFormat="1">
      <c r="A249" s="3"/>
      <c r="B249" s="3"/>
      <c r="C249" s="3"/>
      <c r="D249" s="3"/>
      <c r="E249" s="3"/>
      <c r="F249" s="3"/>
      <c r="G249" s="4"/>
      <c r="H249" s="3"/>
      <c r="I249" s="3"/>
      <c r="W249" s="3"/>
      <c r="X249" s="6"/>
      <c r="Y249" s="3"/>
      <c r="Z249" s="3"/>
      <c r="AA249" s="3"/>
      <c r="AB249" s="3"/>
      <c r="AR249" s="3"/>
      <c r="AS249" s="3"/>
      <c r="AT249" s="3"/>
    </row>
    <row r="250" spans="1:46" s="2" customFormat="1">
      <c r="A250" s="3"/>
      <c r="B250" s="3"/>
      <c r="C250" s="3"/>
      <c r="D250" s="3"/>
      <c r="E250" s="3"/>
      <c r="F250" s="3"/>
      <c r="G250" s="4"/>
      <c r="H250" s="3"/>
      <c r="I250" s="3"/>
      <c r="W250" s="3"/>
      <c r="X250" s="6"/>
      <c r="Y250" s="3"/>
      <c r="Z250" s="3"/>
      <c r="AA250" s="3"/>
      <c r="AB250" s="3"/>
      <c r="AR250" s="3"/>
      <c r="AS250" s="3"/>
      <c r="AT250" s="3"/>
    </row>
    <row r="251" spans="1:46" s="2" customFormat="1">
      <c r="A251" s="3"/>
      <c r="B251" s="3"/>
      <c r="C251" s="3"/>
      <c r="D251" s="3"/>
      <c r="E251" s="3"/>
      <c r="F251" s="3"/>
      <c r="G251" s="4"/>
      <c r="H251" s="3"/>
      <c r="I251" s="3"/>
      <c r="W251" s="3"/>
      <c r="X251" s="6"/>
      <c r="Y251" s="3"/>
      <c r="Z251" s="3"/>
      <c r="AA251" s="3"/>
      <c r="AB251" s="3"/>
      <c r="AR251" s="3"/>
      <c r="AS251" s="3"/>
      <c r="AT251" s="3"/>
    </row>
    <row r="252" spans="1:46" s="2" customFormat="1">
      <c r="A252" s="3"/>
      <c r="B252" s="3"/>
      <c r="C252" s="3"/>
      <c r="D252" s="3"/>
      <c r="E252" s="3"/>
      <c r="F252" s="3"/>
      <c r="G252" s="4"/>
      <c r="H252" s="3"/>
      <c r="I252" s="3"/>
      <c r="W252" s="3"/>
      <c r="X252" s="6"/>
      <c r="Y252" s="3"/>
      <c r="Z252" s="3"/>
      <c r="AA252" s="3"/>
      <c r="AB252" s="3"/>
      <c r="AR252" s="3"/>
      <c r="AS252" s="3"/>
      <c r="AT252" s="3"/>
    </row>
    <row r="253" spans="1:46" s="2" customFormat="1">
      <c r="A253" s="3"/>
      <c r="B253" s="3"/>
      <c r="C253" s="3"/>
      <c r="D253" s="3"/>
      <c r="E253" s="3"/>
      <c r="F253" s="3"/>
      <c r="G253" s="4"/>
      <c r="H253" s="3"/>
      <c r="I253" s="3"/>
      <c r="W253" s="3"/>
      <c r="X253" s="6"/>
      <c r="Y253" s="3"/>
      <c r="Z253" s="3"/>
      <c r="AA253" s="3"/>
      <c r="AB253" s="3"/>
      <c r="AR253" s="3"/>
      <c r="AS253" s="3"/>
      <c r="AT253" s="3"/>
    </row>
    <row r="254" spans="1:46" s="2" customFormat="1">
      <c r="A254" s="3"/>
      <c r="B254" s="3"/>
      <c r="C254" s="3"/>
      <c r="D254" s="3"/>
      <c r="E254" s="3"/>
      <c r="F254" s="3"/>
      <c r="G254" s="4"/>
      <c r="H254" s="3"/>
      <c r="I254" s="3"/>
      <c r="W254" s="3"/>
      <c r="X254" s="6"/>
      <c r="Y254" s="3"/>
      <c r="Z254" s="3"/>
      <c r="AA254" s="3"/>
      <c r="AB254" s="3"/>
      <c r="AR254" s="3"/>
      <c r="AS254" s="3"/>
      <c r="AT254" s="3"/>
    </row>
    <row r="255" spans="1:46" s="2" customFormat="1">
      <c r="A255" s="3"/>
      <c r="B255" s="3"/>
      <c r="C255" s="3"/>
      <c r="D255" s="3"/>
      <c r="E255" s="3"/>
      <c r="F255" s="3"/>
      <c r="G255" s="4"/>
      <c r="H255" s="3"/>
      <c r="I255" s="3"/>
      <c r="W255" s="3"/>
      <c r="X255" s="6"/>
      <c r="Y255" s="3"/>
      <c r="Z255" s="3"/>
      <c r="AA255" s="3"/>
      <c r="AB255" s="3"/>
      <c r="AR255" s="3"/>
      <c r="AS255" s="3"/>
      <c r="AT255" s="3"/>
    </row>
    <row r="256" spans="1:46" s="2" customFormat="1">
      <c r="A256" s="3"/>
      <c r="B256" s="3"/>
      <c r="C256" s="3"/>
      <c r="D256" s="3"/>
      <c r="E256" s="3"/>
      <c r="F256" s="3"/>
      <c r="G256" s="4"/>
      <c r="H256" s="3"/>
      <c r="I256" s="3"/>
      <c r="W256" s="3"/>
      <c r="X256" s="6"/>
      <c r="Y256" s="3"/>
      <c r="Z256" s="3"/>
      <c r="AA256" s="3"/>
      <c r="AB256" s="3"/>
      <c r="AR256" s="3"/>
      <c r="AS256" s="3"/>
      <c r="AT256" s="3"/>
    </row>
    <row r="257" spans="1:46" s="2" customFormat="1">
      <c r="A257" s="3"/>
      <c r="B257" s="3"/>
      <c r="C257" s="3"/>
      <c r="D257" s="3"/>
      <c r="E257" s="3"/>
      <c r="F257" s="3"/>
      <c r="G257" s="4"/>
      <c r="H257" s="3"/>
      <c r="I257" s="3"/>
      <c r="W257" s="3"/>
      <c r="X257" s="6"/>
      <c r="Y257" s="3"/>
      <c r="Z257" s="3"/>
      <c r="AA257" s="3"/>
      <c r="AB257" s="3"/>
      <c r="AR257" s="3"/>
      <c r="AS257" s="3"/>
      <c r="AT257" s="3"/>
    </row>
    <row r="258" spans="1:46" s="2" customFormat="1">
      <c r="A258" s="3"/>
      <c r="B258" s="3"/>
      <c r="C258" s="3"/>
      <c r="D258" s="3"/>
      <c r="E258" s="3"/>
      <c r="F258" s="3"/>
      <c r="G258" s="4"/>
      <c r="H258" s="3"/>
      <c r="I258" s="3"/>
      <c r="W258" s="3"/>
      <c r="X258" s="6"/>
      <c r="Y258" s="3"/>
      <c r="Z258" s="3"/>
      <c r="AA258" s="3"/>
      <c r="AB258" s="3"/>
      <c r="AR258" s="3"/>
      <c r="AS258" s="3"/>
      <c r="AT258" s="3"/>
    </row>
    <row r="259" spans="1:46" s="2" customFormat="1">
      <c r="A259" s="3"/>
      <c r="B259" s="3"/>
      <c r="C259" s="3"/>
      <c r="D259" s="3"/>
      <c r="E259" s="3"/>
      <c r="F259" s="3"/>
      <c r="G259" s="4"/>
      <c r="H259" s="3"/>
      <c r="I259" s="3"/>
      <c r="W259" s="3"/>
      <c r="X259" s="6"/>
      <c r="Y259" s="3"/>
      <c r="Z259" s="3"/>
      <c r="AA259" s="3"/>
      <c r="AB259" s="3"/>
      <c r="AR259" s="3"/>
      <c r="AS259" s="3"/>
      <c r="AT259" s="3"/>
    </row>
    <row r="260" spans="1:46" s="2" customFormat="1">
      <c r="A260" s="3"/>
      <c r="B260" s="3"/>
      <c r="C260" s="3"/>
      <c r="D260" s="3"/>
      <c r="E260" s="3"/>
      <c r="F260" s="3"/>
      <c r="G260" s="4"/>
      <c r="H260" s="3"/>
      <c r="I260" s="3"/>
      <c r="W260" s="3"/>
      <c r="X260" s="6"/>
      <c r="Y260" s="3"/>
      <c r="Z260" s="3"/>
      <c r="AA260" s="3"/>
      <c r="AB260" s="3"/>
      <c r="AR260" s="3"/>
      <c r="AS260" s="3"/>
      <c r="AT260" s="3"/>
    </row>
    <row r="261" spans="1:46" s="2" customFormat="1">
      <c r="A261" s="3"/>
      <c r="B261" s="3"/>
      <c r="C261" s="3"/>
      <c r="D261" s="3"/>
      <c r="E261" s="3"/>
      <c r="F261" s="3"/>
      <c r="G261" s="4"/>
      <c r="H261" s="3"/>
      <c r="I261" s="3"/>
      <c r="W261" s="3"/>
      <c r="X261" s="6"/>
      <c r="Y261" s="3"/>
      <c r="Z261" s="3"/>
      <c r="AA261" s="3"/>
      <c r="AB261" s="3"/>
      <c r="AR261" s="3"/>
      <c r="AS261" s="3"/>
      <c r="AT261" s="3"/>
    </row>
    <row r="262" spans="1:46" s="2" customFormat="1">
      <c r="A262" s="3"/>
      <c r="B262" s="3"/>
      <c r="C262" s="3"/>
      <c r="D262" s="3"/>
      <c r="E262" s="3"/>
      <c r="F262" s="3"/>
      <c r="G262" s="4"/>
      <c r="H262" s="3"/>
      <c r="I262" s="3"/>
      <c r="W262" s="3"/>
      <c r="X262" s="6"/>
      <c r="Y262" s="3"/>
      <c r="Z262" s="3"/>
      <c r="AA262" s="3"/>
      <c r="AB262" s="3"/>
      <c r="AR262" s="3"/>
      <c r="AS262" s="3"/>
      <c r="AT262" s="3"/>
    </row>
    <row r="263" spans="1:46" s="2" customFormat="1">
      <c r="A263" s="3"/>
      <c r="B263" s="3"/>
      <c r="C263" s="3"/>
      <c r="D263" s="3"/>
      <c r="E263" s="3"/>
      <c r="F263" s="3"/>
      <c r="G263" s="4"/>
      <c r="H263" s="3"/>
      <c r="I263" s="3"/>
      <c r="W263" s="3"/>
      <c r="X263" s="6"/>
      <c r="Y263" s="3"/>
      <c r="Z263" s="3"/>
      <c r="AA263" s="3"/>
      <c r="AB263" s="3"/>
      <c r="AR263" s="3"/>
      <c r="AS263" s="3"/>
      <c r="AT263" s="3"/>
    </row>
    <row r="264" spans="1:46" s="2" customFormat="1">
      <c r="A264" s="3"/>
      <c r="B264" s="3"/>
      <c r="C264" s="3"/>
      <c r="D264" s="3"/>
      <c r="E264" s="3"/>
      <c r="F264" s="3"/>
      <c r="G264" s="4"/>
      <c r="H264" s="3"/>
      <c r="I264" s="3"/>
      <c r="W264" s="3"/>
      <c r="X264" s="6"/>
      <c r="Y264" s="3"/>
      <c r="Z264" s="3"/>
      <c r="AA264" s="3"/>
      <c r="AB264" s="3"/>
      <c r="AR264" s="3"/>
      <c r="AS264" s="3"/>
      <c r="AT264" s="3"/>
    </row>
    <row r="265" spans="1:46" s="2" customFormat="1">
      <c r="A265" s="3"/>
      <c r="B265" s="3"/>
      <c r="C265" s="3"/>
      <c r="D265" s="3"/>
      <c r="E265" s="3"/>
      <c r="F265" s="3"/>
      <c r="G265" s="4"/>
      <c r="H265" s="3"/>
      <c r="I265" s="3"/>
      <c r="W265" s="3"/>
      <c r="X265" s="6"/>
      <c r="Y265" s="3"/>
      <c r="Z265" s="3"/>
      <c r="AA265" s="3"/>
      <c r="AB265" s="3"/>
      <c r="AR265" s="3"/>
      <c r="AS265" s="3"/>
      <c r="AT265" s="3"/>
    </row>
    <row r="266" spans="1:46" s="2" customFormat="1">
      <c r="A266" s="3"/>
      <c r="B266" s="3"/>
      <c r="C266" s="3"/>
      <c r="D266" s="3"/>
      <c r="E266" s="3"/>
      <c r="F266" s="3"/>
      <c r="G266" s="4"/>
      <c r="H266" s="3"/>
      <c r="I266" s="3"/>
      <c r="W266" s="3"/>
      <c r="X266" s="6"/>
      <c r="Y266" s="3"/>
      <c r="Z266" s="3"/>
      <c r="AA266" s="3"/>
      <c r="AB266" s="3"/>
      <c r="AR266" s="3"/>
      <c r="AS266" s="3"/>
      <c r="AT266" s="3"/>
    </row>
    <row r="267" spans="1:46" s="2" customFormat="1">
      <c r="A267" s="3"/>
      <c r="B267" s="3"/>
      <c r="C267" s="3"/>
      <c r="D267" s="3"/>
      <c r="E267" s="3"/>
      <c r="F267" s="3"/>
      <c r="G267" s="4"/>
      <c r="H267" s="3"/>
      <c r="I267" s="3"/>
      <c r="W267" s="3"/>
      <c r="X267" s="6"/>
      <c r="Y267" s="3"/>
      <c r="Z267" s="3"/>
      <c r="AA267" s="3"/>
      <c r="AB267" s="3"/>
      <c r="AR267" s="3"/>
      <c r="AS267" s="3"/>
      <c r="AT267" s="3"/>
    </row>
    <row r="268" spans="1:46" s="2" customFormat="1">
      <c r="A268" s="3"/>
      <c r="B268" s="3"/>
      <c r="C268" s="3"/>
      <c r="D268" s="3"/>
      <c r="E268" s="3"/>
      <c r="F268" s="3"/>
      <c r="G268" s="4"/>
      <c r="H268" s="3"/>
      <c r="I268" s="3"/>
      <c r="W268" s="3"/>
      <c r="X268" s="6"/>
      <c r="Y268" s="3"/>
      <c r="Z268" s="3"/>
      <c r="AA268" s="3"/>
      <c r="AB268" s="3"/>
      <c r="AR268" s="3"/>
      <c r="AS268" s="3"/>
      <c r="AT268" s="3"/>
    </row>
    <row r="269" spans="1:46" s="2" customFormat="1">
      <c r="A269" s="3"/>
      <c r="B269" s="3"/>
      <c r="C269" s="3"/>
      <c r="D269" s="3"/>
      <c r="E269" s="3"/>
      <c r="F269" s="3"/>
      <c r="G269" s="4"/>
      <c r="H269" s="3"/>
      <c r="I269" s="3"/>
      <c r="W269" s="3"/>
      <c r="X269" s="6"/>
      <c r="Y269" s="3"/>
      <c r="Z269" s="3"/>
      <c r="AA269" s="3"/>
      <c r="AB269" s="3"/>
      <c r="AR269" s="3"/>
      <c r="AS269" s="3"/>
      <c r="AT269" s="3"/>
    </row>
    <row r="270" spans="1:46" s="2" customFormat="1">
      <c r="A270" s="3"/>
      <c r="B270" s="3"/>
      <c r="C270" s="3"/>
      <c r="D270" s="3"/>
      <c r="E270" s="3"/>
      <c r="F270" s="3"/>
      <c r="G270" s="4"/>
      <c r="H270" s="3"/>
      <c r="I270" s="3"/>
      <c r="W270" s="3"/>
      <c r="X270" s="6"/>
      <c r="Y270" s="3"/>
      <c r="Z270" s="3"/>
      <c r="AA270" s="3"/>
      <c r="AB270" s="3"/>
      <c r="AR270" s="3"/>
      <c r="AS270" s="3"/>
      <c r="AT270" s="3"/>
    </row>
    <row r="271" spans="1:46" s="2" customFormat="1">
      <c r="A271" s="3"/>
      <c r="B271" s="3"/>
      <c r="C271" s="3"/>
      <c r="D271" s="3"/>
      <c r="E271" s="3"/>
      <c r="F271" s="3"/>
      <c r="G271" s="4"/>
      <c r="H271" s="3"/>
      <c r="I271" s="3"/>
      <c r="W271" s="3"/>
      <c r="X271" s="6"/>
      <c r="Y271" s="3"/>
      <c r="Z271" s="3"/>
      <c r="AA271" s="3"/>
      <c r="AB271" s="3"/>
      <c r="AR271" s="3"/>
      <c r="AS271" s="3"/>
      <c r="AT271" s="3"/>
    </row>
    <row r="272" spans="1:46" s="2" customFormat="1">
      <c r="A272" s="3"/>
      <c r="B272" s="3"/>
      <c r="C272" s="3"/>
      <c r="D272" s="3"/>
      <c r="E272" s="3"/>
      <c r="F272" s="3"/>
      <c r="G272" s="4"/>
      <c r="H272" s="3"/>
      <c r="I272" s="3"/>
      <c r="W272" s="3"/>
      <c r="X272" s="6"/>
      <c r="Y272" s="3"/>
      <c r="Z272" s="3"/>
      <c r="AA272" s="3"/>
      <c r="AB272" s="3"/>
      <c r="AR272" s="3"/>
      <c r="AS272" s="3"/>
      <c r="AT272" s="3"/>
    </row>
    <row r="273" spans="1:46" s="2" customFormat="1">
      <c r="A273" s="3"/>
      <c r="B273" s="3"/>
      <c r="C273" s="3"/>
      <c r="D273" s="3"/>
      <c r="E273" s="3"/>
      <c r="F273" s="3"/>
      <c r="G273" s="4"/>
      <c r="H273" s="3"/>
      <c r="I273" s="3"/>
      <c r="W273" s="3"/>
      <c r="X273" s="6"/>
      <c r="Y273" s="3"/>
      <c r="Z273" s="3"/>
      <c r="AA273" s="3"/>
      <c r="AB273" s="3"/>
      <c r="AR273" s="3"/>
      <c r="AS273" s="3"/>
      <c r="AT273" s="3"/>
    </row>
    <row r="274" spans="1:46" s="2" customFormat="1">
      <c r="A274" s="3"/>
      <c r="B274" s="3"/>
      <c r="C274" s="3"/>
      <c r="D274" s="3"/>
      <c r="E274" s="3"/>
      <c r="F274" s="3"/>
      <c r="G274" s="4"/>
      <c r="H274" s="3"/>
      <c r="I274" s="3"/>
      <c r="W274" s="3"/>
      <c r="X274" s="6"/>
      <c r="Y274" s="3"/>
      <c r="Z274" s="3"/>
      <c r="AA274" s="3"/>
      <c r="AB274" s="3"/>
      <c r="AR274" s="3"/>
      <c r="AS274" s="3"/>
      <c r="AT274" s="3"/>
    </row>
    <row r="275" spans="1:46" s="2" customFormat="1">
      <c r="A275" s="3"/>
      <c r="B275" s="3"/>
      <c r="C275" s="3"/>
      <c r="D275" s="3"/>
      <c r="E275" s="3"/>
      <c r="F275" s="3"/>
      <c r="G275" s="4"/>
      <c r="H275" s="3"/>
      <c r="I275" s="3"/>
      <c r="W275" s="3"/>
      <c r="X275" s="6"/>
      <c r="Y275" s="3"/>
      <c r="Z275" s="3"/>
      <c r="AA275" s="3"/>
      <c r="AB275" s="3"/>
      <c r="AR275" s="3"/>
      <c r="AS275" s="3"/>
      <c r="AT275" s="3"/>
    </row>
    <row r="276" spans="1:46" s="2" customFormat="1">
      <c r="A276" s="3"/>
      <c r="B276" s="3"/>
      <c r="C276" s="3"/>
      <c r="D276" s="3"/>
      <c r="E276" s="3"/>
      <c r="F276" s="3"/>
      <c r="G276" s="4"/>
      <c r="H276" s="3"/>
      <c r="I276" s="3"/>
      <c r="W276" s="3"/>
      <c r="X276" s="6"/>
      <c r="Y276" s="3"/>
      <c r="Z276" s="3"/>
      <c r="AA276" s="3"/>
      <c r="AB276" s="3"/>
      <c r="AR276" s="3"/>
      <c r="AS276" s="3"/>
      <c r="AT276" s="3"/>
    </row>
    <row r="277" spans="1:46" s="2" customFormat="1">
      <c r="A277" s="3"/>
      <c r="B277" s="3"/>
      <c r="C277" s="3"/>
      <c r="D277" s="3"/>
      <c r="E277" s="3"/>
      <c r="F277" s="3"/>
      <c r="G277" s="4"/>
      <c r="H277" s="3"/>
      <c r="I277" s="3"/>
      <c r="W277" s="3"/>
      <c r="X277" s="6"/>
      <c r="Y277" s="3"/>
      <c r="Z277" s="3"/>
      <c r="AA277" s="3"/>
      <c r="AB277" s="3"/>
      <c r="AR277" s="3"/>
      <c r="AS277" s="3"/>
      <c r="AT277" s="3"/>
    </row>
    <row r="278" spans="1:46" s="2" customFormat="1">
      <c r="A278" s="3"/>
      <c r="B278" s="3"/>
      <c r="C278" s="3"/>
      <c r="D278" s="3"/>
      <c r="E278" s="3"/>
      <c r="F278" s="3"/>
      <c r="G278" s="4"/>
      <c r="H278" s="3"/>
      <c r="I278" s="3"/>
      <c r="W278" s="3"/>
      <c r="X278" s="6"/>
      <c r="Y278" s="3"/>
      <c r="Z278" s="3"/>
      <c r="AA278" s="3"/>
      <c r="AB278" s="3"/>
      <c r="AR278" s="3"/>
      <c r="AS278" s="3"/>
      <c r="AT278" s="3"/>
    </row>
    <row r="279" spans="1:46" s="2" customFormat="1">
      <c r="A279" s="3"/>
      <c r="B279" s="3"/>
      <c r="C279" s="3"/>
      <c r="D279" s="3"/>
      <c r="E279" s="3"/>
      <c r="F279" s="3"/>
      <c r="G279" s="4"/>
      <c r="H279" s="3"/>
      <c r="I279" s="3"/>
      <c r="W279" s="3"/>
      <c r="X279" s="6"/>
      <c r="Y279" s="3"/>
      <c r="Z279" s="3"/>
      <c r="AA279" s="3"/>
      <c r="AB279" s="3"/>
      <c r="AR279" s="3"/>
      <c r="AS279" s="3"/>
      <c r="AT279" s="3"/>
    </row>
    <row r="280" spans="1:46" s="2" customFormat="1">
      <c r="A280" s="3"/>
      <c r="B280" s="3"/>
      <c r="C280" s="3"/>
      <c r="D280" s="3"/>
      <c r="E280" s="3"/>
      <c r="F280" s="3"/>
      <c r="G280" s="4"/>
      <c r="H280" s="3"/>
      <c r="I280" s="3"/>
      <c r="W280" s="3"/>
      <c r="X280" s="6"/>
      <c r="Y280" s="3"/>
      <c r="Z280" s="3"/>
      <c r="AA280" s="3"/>
      <c r="AB280" s="3"/>
      <c r="AR280" s="3"/>
      <c r="AS280" s="3"/>
      <c r="AT280" s="3"/>
    </row>
    <row r="281" spans="1:46" s="2" customFormat="1">
      <c r="A281" s="3"/>
      <c r="B281" s="3"/>
      <c r="C281" s="3"/>
      <c r="D281" s="3"/>
      <c r="E281" s="3"/>
      <c r="F281" s="3"/>
      <c r="G281" s="4"/>
      <c r="H281" s="3"/>
      <c r="I281" s="3"/>
      <c r="W281" s="3"/>
      <c r="X281" s="6"/>
      <c r="Y281" s="3"/>
      <c r="Z281" s="3"/>
      <c r="AA281" s="3"/>
      <c r="AB281" s="3"/>
      <c r="AR281" s="3"/>
      <c r="AS281" s="3"/>
      <c r="AT281" s="3"/>
    </row>
    <row r="282" spans="1:46" s="2" customFormat="1">
      <c r="A282" s="3"/>
      <c r="B282" s="3"/>
      <c r="C282" s="3"/>
      <c r="D282" s="3"/>
      <c r="E282" s="3"/>
      <c r="F282" s="3"/>
      <c r="G282" s="4"/>
      <c r="H282" s="3"/>
      <c r="I282" s="3"/>
      <c r="W282" s="3"/>
      <c r="X282" s="6"/>
      <c r="Y282" s="3"/>
      <c r="Z282" s="3"/>
      <c r="AA282" s="3"/>
      <c r="AB282" s="3"/>
      <c r="AR282" s="3"/>
      <c r="AS282" s="3"/>
      <c r="AT282" s="3"/>
    </row>
    <row r="283" spans="1:46" s="2" customFormat="1">
      <c r="A283" s="3"/>
      <c r="B283" s="3"/>
      <c r="C283" s="3"/>
      <c r="D283" s="3"/>
      <c r="E283" s="3"/>
      <c r="F283" s="3"/>
      <c r="G283" s="4"/>
      <c r="H283" s="3"/>
      <c r="I283" s="3"/>
      <c r="W283" s="3"/>
      <c r="X283" s="6"/>
      <c r="Y283" s="3"/>
      <c r="Z283" s="3"/>
      <c r="AA283" s="3"/>
      <c r="AB283" s="3"/>
      <c r="AR283" s="3"/>
      <c r="AS283" s="3"/>
      <c r="AT283" s="3"/>
    </row>
    <row r="284" spans="1:46" s="2" customFormat="1">
      <c r="A284" s="3"/>
      <c r="B284" s="3"/>
      <c r="C284" s="3"/>
      <c r="D284" s="3"/>
      <c r="E284" s="3"/>
      <c r="F284" s="3"/>
      <c r="G284" s="4"/>
      <c r="H284" s="3"/>
      <c r="I284" s="3"/>
      <c r="W284" s="3"/>
      <c r="X284" s="6"/>
      <c r="Y284" s="3"/>
      <c r="Z284" s="3"/>
      <c r="AA284" s="3"/>
      <c r="AB284" s="3"/>
      <c r="AR284" s="3"/>
      <c r="AS284" s="3"/>
      <c r="AT284" s="3"/>
    </row>
    <row r="285" spans="1:46" s="2" customFormat="1">
      <c r="A285" s="3"/>
      <c r="B285" s="3"/>
      <c r="C285" s="3"/>
      <c r="D285" s="3"/>
      <c r="E285" s="3"/>
      <c r="F285" s="3"/>
      <c r="G285" s="4"/>
      <c r="H285" s="3"/>
      <c r="I285" s="3"/>
      <c r="W285" s="3"/>
      <c r="X285" s="6"/>
      <c r="Y285" s="3"/>
      <c r="Z285" s="3"/>
      <c r="AA285" s="3"/>
      <c r="AB285" s="3"/>
      <c r="AR285" s="3"/>
      <c r="AS285" s="3"/>
      <c r="AT285" s="3"/>
    </row>
    <row r="286" spans="1:46" s="2" customFormat="1">
      <c r="A286" s="3"/>
      <c r="B286" s="3"/>
      <c r="C286" s="3"/>
      <c r="D286" s="3"/>
      <c r="E286" s="3"/>
      <c r="F286" s="3"/>
      <c r="G286" s="4"/>
      <c r="H286" s="3"/>
      <c r="I286" s="3"/>
      <c r="W286" s="3"/>
      <c r="X286" s="6"/>
      <c r="Y286" s="3"/>
      <c r="Z286" s="3"/>
      <c r="AA286" s="3"/>
      <c r="AB286" s="3"/>
      <c r="AR286" s="3"/>
      <c r="AS286" s="3"/>
      <c r="AT286" s="3"/>
    </row>
    <row r="287" spans="1:46" s="2" customFormat="1">
      <c r="A287" s="3"/>
      <c r="B287" s="3"/>
      <c r="C287" s="3"/>
      <c r="D287" s="3"/>
      <c r="E287" s="3"/>
      <c r="F287" s="3"/>
      <c r="G287" s="4"/>
      <c r="H287" s="3"/>
      <c r="I287" s="3"/>
      <c r="W287" s="3"/>
      <c r="X287" s="6"/>
      <c r="Y287" s="3"/>
      <c r="Z287" s="3"/>
      <c r="AA287" s="3"/>
      <c r="AB287" s="3"/>
      <c r="AR287" s="3"/>
      <c r="AS287" s="3"/>
      <c r="AT287" s="3"/>
    </row>
    <row r="288" spans="1:46" s="2" customFormat="1">
      <c r="A288" s="3"/>
      <c r="B288" s="3"/>
      <c r="C288" s="3"/>
      <c r="D288" s="3"/>
      <c r="E288" s="3"/>
      <c r="F288" s="3"/>
      <c r="G288" s="4"/>
      <c r="H288" s="3"/>
      <c r="I288" s="3"/>
      <c r="W288" s="3"/>
      <c r="X288" s="6"/>
      <c r="Y288" s="3"/>
      <c r="Z288" s="3"/>
      <c r="AA288" s="3"/>
      <c r="AB288" s="3"/>
      <c r="AR288" s="3"/>
      <c r="AS288" s="3"/>
      <c r="AT288" s="3"/>
    </row>
    <row r="289" spans="1:46" s="2" customFormat="1">
      <c r="A289" s="3"/>
      <c r="B289" s="3"/>
      <c r="C289" s="3"/>
      <c r="D289" s="3"/>
      <c r="E289" s="3"/>
      <c r="F289" s="3"/>
      <c r="G289" s="4"/>
      <c r="H289" s="3"/>
      <c r="I289" s="3"/>
      <c r="W289" s="3"/>
      <c r="X289" s="6"/>
      <c r="Y289" s="3"/>
      <c r="Z289" s="3"/>
      <c r="AA289" s="3"/>
      <c r="AB289" s="3"/>
      <c r="AR289" s="3"/>
      <c r="AS289" s="3"/>
      <c r="AT289" s="3"/>
    </row>
    <row r="290" spans="1:46" s="2" customFormat="1">
      <c r="A290" s="3"/>
      <c r="B290" s="3"/>
      <c r="C290" s="3"/>
      <c r="D290" s="3"/>
      <c r="E290" s="3"/>
      <c r="F290" s="3"/>
      <c r="G290" s="4"/>
      <c r="H290" s="3"/>
      <c r="I290" s="3"/>
      <c r="W290" s="3"/>
      <c r="X290" s="6"/>
      <c r="Y290" s="3"/>
      <c r="Z290" s="3"/>
      <c r="AA290" s="3"/>
      <c r="AB290" s="3"/>
      <c r="AR290" s="3"/>
      <c r="AS290" s="3"/>
      <c r="AT290" s="3"/>
    </row>
    <row r="291" spans="1:46" s="2" customFormat="1">
      <c r="A291" s="3"/>
      <c r="B291" s="3"/>
      <c r="C291" s="3"/>
      <c r="D291" s="3"/>
      <c r="E291" s="3"/>
      <c r="F291" s="3"/>
      <c r="G291" s="4"/>
      <c r="H291" s="3"/>
      <c r="I291" s="3"/>
      <c r="W291" s="3"/>
      <c r="X291" s="6"/>
      <c r="Y291" s="3"/>
      <c r="Z291" s="3"/>
      <c r="AA291" s="3"/>
      <c r="AB291" s="3"/>
      <c r="AR291" s="3"/>
      <c r="AS291" s="3"/>
      <c r="AT291" s="3"/>
    </row>
    <row r="292" spans="1:46" s="2" customFormat="1">
      <c r="A292" s="3"/>
      <c r="B292" s="3"/>
      <c r="C292" s="3"/>
      <c r="D292" s="3"/>
      <c r="E292" s="3"/>
      <c r="F292" s="3"/>
      <c r="G292" s="4"/>
      <c r="H292" s="3"/>
      <c r="I292" s="3"/>
      <c r="W292" s="3"/>
      <c r="X292" s="6"/>
      <c r="Y292" s="3"/>
      <c r="Z292" s="3"/>
      <c r="AA292" s="3"/>
      <c r="AB292" s="3"/>
      <c r="AR292" s="3"/>
      <c r="AS292" s="3"/>
      <c r="AT292" s="3"/>
    </row>
    <row r="293" spans="1:46" s="2" customFormat="1">
      <c r="A293" s="3"/>
      <c r="B293" s="3"/>
      <c r="C293" s="3"/>
      <c r="D293" s="3"/>
      <c r="E293" s="3"/>
      <c r="F293" s="3"/>
      <c r="G293" s="4"/>
      <c r="H293" s="3"/>
      <c r="I293" s="3"/>
      <c r="W293" s="3"/>
      <c r="X293" s="6"/>
      <c r="Y293" s="3"/>
      <c r="Z293" s="3"/>
      <c r="AA293" s="3"/>
      <c r="AB293" s="3"/>
      <c r="AR293" s="3"/>
      <c r="AS293" s="3"/>
      <c r="AT293" s="3"/>
    </row>
    <row r="294" spans="1:46" s="2" customFormat="1">
      <c r="A294" s="3"/>
      <c r="B294" s="3"/>
      <c r="C294" s="3"/>
      <c r="D294" s="3"/>
      <c r="E294" s="3"/>
      <c r="F294" s="3"/>
      <c r="G294" s="4"/>
      <c r="H294" s="3"/>
      <c r="I294" s="3"/>
      <c r="W294" s="3"/>
      <c r="X294" s="6"/>
      <c r="Y294" s="3"/>
      <c r="Z294" s="3"/>
      <c r="AA294" s="3"/>
      <c r="AB294" s="3"/>
      <c r="AR294" s="3"/>
      <c r="AS294" s="3"/>
      <c r="AT294" s="3"/>
    </row>
    <row r="295" spans="1:46" s="2" customFormat="1">
      <c r="A295" s="3"/>
      <c r="B295" s="3"/>
      <c r="C295" s="3"/>
      <c r="D295" s="3"/>
      <c r="E295" s="3"/>
      <c r="F295" s="3"/>
      <c r="G295" s="4"/>
      <c r="H295" s="3"/>
      <c r="I295" s="3"/>
      <c r="W295" s="3"/>
      <c r="X295" s="6"/>
      <c r="Y295" s="3"/>
      <c r="Z295" s="3"/>
      <c r="AA295" s="3"/>
      <c r="AB295" s="3"/>
      <c r="AR295" s="3"/>
      <c r="AS295" s="3"/>
      <c r="AT295" s="3"/>
    </row>
    <row r="296" spans="1:46" s="2" customFormat="1">
      <c r="A296" s="3"/>
      <c r="B296" s="3"/>
      <c r="C296" s="3"/>
      <c r="D296" s="3"/>
      <c r="E296" s="3"/>
      <c r="F296" s="3"/>
      <c r="G296" s="4"/>
      <c r="H296" s="3"/>
      <c r="I296" s="3"/>
      <c r="W296" s="3"/>
      <c r="X296" s="6"/>
      <c r="Y296" s="3"/>
      <c r="Z296" s="3"/>
      <c r="AA296" s="3"/>
      <c r="AB296" s="3"/>
      <c r="AR296" s="3"/>
      <c r="AS296" s="3"/>
      <c r="AT296" s="3"/>
    </row>
    <row r="297" spans="1:46" s="2" customFormat="1">
      <c r="A297" s="3"/>
      <c r="B297" s="3"/>
      <c r="C297" s="3"/>
      <c r="D297" s="3"/>
      <c r="E297" s="3"/>
      <c r="F297" s="3"/>
      <c r="G297" s="4"/>
      <c r="H297" s="3"/>
      <c r="I297" s="3"/>
      <c r="W297" s="3"/>
      <c r="X297" s="6"/>
      <c r="Y297" s="3"/>
      <c r="Z297" s="3"/>
      <c r="AA297" s="3"/>
      <c r="AB297" s="3"/>
      <c r="AR297" s="3"/>
      <c r="AS297" s="3"/>
      <c r="AT297" s="3"/>
    </row>
    <row r="298" spans="1:46" s="2" customFormat="1">
      <c r="A298" s="3"/>
      <c r="B298" s="3"/>
      <c r="C298" s="3"/>
      <c r="D298" s="3"/>
      <c r="E298" s="3"/>
      <c r="F298" s="3"/>
      <c r="G298" s="4"/>
      <c r="H298" s="3"/>
      <c r="I298" s="3"/>
      <c r="W298" s="3"/>
      <c r="X298" s="6"/>
      <c r="Y298" s="3"/>
      <c r="Z298" s="3"/>
      <c r="AA298" s="3"/>
      <c r="AB298" s="3"/>
      <c r="AR298" s="3"/>
      <c r="AS298" s="3"/>
      <c r="AT298" s="3"/>
    </row>
    <row r="299" spans="1:46" s="2" customFormat="1">
      <c r="A299" s="3"/>
      <c r="B299" s="3"/>
      <c r="C299" s="3"/>
      <c r="D299" s="3"/>
      <c r="E299" s="3"/>
      <c r="F299" s="3"/>
      <c r="G299" s="4"/>
      <c r="H299" s="3"/>
      <c r="I299" s="3"/>
      <c r="W299" s="3"/>
      <c r="X299" s="6"/>
      <c r="Y299" s="3"/>
      <c r="Z299" s="3"/>
      <c r="AA299" s="3"/>
      <c r="AB299" s="3"/>
      <c r="AR299" s="3"/>
      <c r="AS299" s="3"/>
      <c r="AT299" s="3"/>
    </row>
    <row r="300" spans="1:46" s="2" customFormat="1">
      <c r="A300" s="3"/>
      <c r="B300" s="3"/>
      <c r="C300" s="3"/>
      <c r="D300" s="3"/>
      <c r="E300" s="3"/>
      <c r="F300" s="3"/>
      <c r="G300" s="4"/>
      <c r="H300" s="3"/>
      <c r="I300" s="3"/>
      <c r="W300" s="3"/>
      <c r="X300" s="6"/>
      <c r="Y300" s="3"/>
      <c r="Z300" s="3"/>
      <c r="AA300" s="3"/>
      <c r="AB300" s="3"/>
      <c r="AR300" s="3"/>
      <c r="AS300" s="3"/>
      <c r="AT300" s="3"/>
    </row>
    <row r="301" spans="1:46" s="2" customFormat="1">
      <c r="A301" s="3"/>
      <c r="B301" s="3"/>
      <c r="C301" s="3"/>
      <c r="D301" s="3"/>
      <c r="E301" s="3"/>
      <c r="F301" s="3"/>
      <c r="G301" s="4"/>
      <c r="H301" s="3"/>
      <c r="I301" s="3"/>
      <c r="W301" s="3"/>
      <c r="X301" s="6"/>
      <c r="Y301" s="3"/>
      <c r="Z301" s="3"/>
      <c r="AA301" s="3"/>
      <c r="AB301" s="3"/>
      <c r="AR301" s="3"/>
      <c r="AS301" s="3"/>
      <c r="AT301" s="3"/>
    </row>
    <row r="302" spans="1:46" s="2" customFormat="1">
      <c r="A302" s="3"/>
      <c r="B302" s="3"/>
      <c r="C302" s="3"/>
      <c r="D302" s="3"/>
      <c r="E302" s="3"/>
      <c r="F302" s="3"/>
      <c r="G302" s="4"/>
      <c r="H302" s="3"/>
      <c r="I302" s="3"/>
      <c r="W302" s="3"/>
      <c r="X302" s="6"/>
      <c r="Y302" s="3"/>
      <c r="Z302" s="3"/>
      <c r="AA302" s="3"/>
      <c r="AB302" s="3"/>
      <c r="AR302" s="3"/>
      <c r="AS302" s="3"/>
      <c r="AT302" s="3"/>
    </row>
    <row r="303" spans="1:46" s="2" customFormat="1">
      <c r="A303" s="3"/>
      <c r="B303" s="3"/>
      <c r="C303" s="3"/>
      <c r="D303" s="3"/>
      <c r="E303" s="3"/>
      <c r="F303" s="3"/>
      <c r="G303" s="4"/>
      <c r="H303" s="3"/>
      <c r="I303" s="3"/>
      <c r="W303" s="3"/>
      <c r="X303" s="6"/>
      <c r="Y303" s="3"/>
      <c r="Z303" s="3"/>
      <c r="AA303" s="3"/>
      <c r="AB303" s="3"/>
      <c r="AR303" s="3"/>
      <c r="AS303" s="3"/>
      <c r="AT303" s="3"/>
    </row>
    <row r="304" spans="1:46" s="2" customFormat="1">
      <c r="A304" s="3"/>
      <c r="B304" s="3"/>
      <c r="C304" s="3"/>
      <c r="D304" s="3"/>
      <c r="E304" s="3"/>
      <c r="F304" s="3"/>
      <c r="G304" s="4"/>
      <c r="H304" s="3"/>
      <c r="I304" s="3"/>
      <c r="W304" s="3"/>
      <c r="X304" s="6"/>
      <c r="Y304" s="3"/>
      <c r="Z304" s="3"/>
      <c r="AA304" s="3"/>
      <c r="AB304" s="3"/>
      <c r="AR304" s="3"/>
      <c r="AS304" s="3"/>
      <c r="AT304" s="3"/>
    </row>
  </sheetData>
  <mergeCells count="4">
    <mergeCell ref="H1:I1"/>
    <mergeCell ref="A92:A110"/>
    <mergeCell ref="AB92:AB110"/>
    <mergeCell ref="AB124:AB133"/>
  </mergeCells>
  <phoneticPr fontId="11" type="noConversion"/>
  <pageMargins left="0.69930555555555596" right="0.69930555555555596" top="0.75" bottom="0.75" header="0.3" footer="0.3"/>
  <pageSetup paperSize="9" orientation="portrait" horizontalDpi="180" verticalDpi="18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8F96B6-78AE-4DD6-860D-AF0AE369FECE}">
  <ds:schemaRefs/>
</ds:datastoreItem>
</file>

<file path=customXml/itemProps2.xml><?xml version="1.0" encoding="utf-8"?>
<ds:datastoreItem xmlns:ds="http://schemas.openxmlformats.org/officeDocument/2006/customXml" ds:itemID="{25789EEF-91FB-42B3-A3F2-5A53C39B2814}">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887e1eb4-d705-45f4-998c-aa955aed8a7f"/>
    <ds:schemaRef ds:uri="http://purl.org/dc/elements/1.1/"/>
    <ds:schemaRef ds:uri="http://schemas.microsoft.com/office/2006/metadata/properties"/>
    <ds:schemaRef ds:uri="25a9b192-4ffd-45fe-9f9b-78d47ef7d08b"/>
    <ds:schemaRef ds:uri="http://www.w3.org/XML/1998/namespace"/>
    <ds:schemaRef ds:uri="http://purl.org/dc/dcmitype/"/>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Revision comments</vt:lpstr>
      <vt:lpstr>DL_Para_700MHz</vt:lpstr>
      <vt:lpstr>UL_Para_700MHz</vt:lpstr>
      <vt:lpstr>DL_Para_4GHz</vt:lpstr>
      <vt:lpstr>UL_Para_4GHz</vt:lpstr>
      <vt:lpstr>DL_Para_LMLC</vt:lpstr>
      <vt:lpstr>UL_Para_LMLC</vt:lpstr>
      <vt:lpstr>DL_OH_Para</vt:lpstr>
      <vt:lpstr>UL_OH_Para</vt:lpstr>
      <vt:lpstr>DL_OH</vt:lpstr>
      <vt:lpstr>UL_OH</vt:lpstr>
      <vt:lpstr>Results_700MHz</vt:lpstr>
      <vt:lpstr>Results_4GHz</vt:lpstr>
      <vt:lpstr>Results_LMLC</vt:lpstr>
      <vt:lpstr>Results_700MHz_LargerBW</vt:lpstr>
      <vt:lpstr>Results_4GHz_LargerBW</vt:lpstr>
      <vt:lpstr>Results_LMLC_LargerBW</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 (G)</cp:lastModifiedBy>
  <cp:lastPrinted>2011-08-15T04:23:00Z</cp:lastPrinted>
  <dcterms:created xsi:type="dcterms:W3CDTF">2009-04-02T17:18:00Z</dcterms:created>
  <dcterms:modified xsi:type="dcterms:W3CDTF">2018-09-10T07:41:47Z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(3)e3VkKhE/3QickDdBqUz0Px95aNNbeIGzbvHy4ETAsIER6NCvJB3DfbQ2x7S13Lv5G+LcYk2i
C9nyU7xu85edcoJEH5zvFK8JHxBNaNSBNT9tEyd603aIrvR8y2qvLmi23Tn+baH2XGRb35OY
PQ+oqwwOQ2q4JrbGWC6siPkmZtc14o++wD0NjNPlLYGmJ38EtUD7VI5B7zegvFPkCYMGKng6
Jz4eYFOYf3E3KoCyOD</vt:lpwstr>
  </property>
  <property fmtid="{D5CDD505-2E9C-101B-9397-08002B2CF9AE}" pid="9" name="_2015_ms_pID_7253431">
    <vt:lpwstr>keV8VufbO+P/Q7o7H3tlN+Vzg2so3kPejMNURoXcpD5z+7riWxx09Y
eOHiASkFavquIBYWMx1A8z+ux2Sf07ga7bz8QhfnsMi+WAQDgToiSHMpk/vSvZw7CMRkOzga
tnCVipwrjfEXbYyAHp94HqlTZ9NxOqOhTvjPJz3R2fjP1ZlKm8w8FnZIEAPAZrTazAhekTu0
GXgWEecsUzcL5jDdhdowqi+y/3dhJJ1TvSSz</vt:lpwstr>
  </property>
  <property fmtid="{D5CDD505-2E9C-101B-9397-08002B2CF9AE}" pid="10" name="_2015_ms_pID_7253432">
    <vt:lpwstr>yGRrs69gtx5ZhT68BWldGJRgo7ghLRS7WHt9
9F5h5XWdiOaCv1fAlZZCoYiD0T/i3495J2sXGBhHNyviyUw4jxc=</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_readonly">
    <vt:lpwstr/>
  </property>
  <property fmtid="{D5CDD505-2E9C-101B-9397-08002B2CF9AE}" pid="18" name="_change">
    <vt:lpwstr/>
  </property>
  <property fmtid="{D5CDD505-2E9C-101B-9397-08002B2CF9AE}" pid="19" name="_full-control">
    <vt:lpwstr/>
  </property>
  <property fmtid="{D5CDD505-2E9C-101B-9397-08002B2CF9AE}" pid="20" name="sflag">
    <vt:lpwstr>1535330672</vt:lpwstr>
  </property>
</Properties>
</file>